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d\Desktop\2020-07-26 ODrive and SFPF\"/>
    </mc:Choice>
  </mc:AlternateContent>
  <xr:revisionPtr revIDLastSave="0" documentId="13_ncr:1_{FFF7D555-53B0-470A-A958-ED6A9ADACFC0}" xr6:coauthVersionLast="45" xr6:coauthVersionMax="45" xr10:uidLastSave="{00000000-0000-0000-0000-000000000000}"/>
  <bookViews>
    <workbookView xWindow="-120" yWindow="-120" windowWidth="29040" windowHeight="15840" xr2:uid="{A28E3661-B523-498E-A2E2-A5E9E276FBBA}"/>
  </bookViews>
  <sheets>
    <sheet name="2020-07-26 ODrive" sheetId="6" r:id="rId1"/>
    <sheet name="2020-07-21 10 Amps" sheetId="1" r:id="rId2"/>
    <sheet name="2020-07-21 20 Amps" sheetId="4" r:id="rId3"/>
    <sheet name="2020-07-21 43 Amps" sheetId="5" r:id="rId4"/>
    <sheet name="Measured K Factors" sheetId="2" r:id="rId5"/>
    <sheet name="NYCCNC K Factors" sheetId="3" r:id="rId6"/>
  </sheets>
  <externalReferences>
    <externalReference r:id="rId7"/>
    <externalReference r:id="rId8"/>
  </externalReferences>
  <definedNames>
    <definedName name="pi" localSheetId="1">'2020-07-21 10 Amps'!#REF!</definedName>
    <definedName name="pi" localSheetId="2">'2020-07-21 20 Amps'!#REF!</definedName>
    <definedName name="pi" localSheetId="3">'2020-07-21 43 Amps'!#REF!</definedName>
    <definedName name="pi" localSheetId="0">'2020-07-26 ODrive'!#REF!</definedName>
    <definedName name="pi" localSheetId="4">#REF!</definedName>
    <definedName name="pi" localSheetId="5">'[1]Feeds &amp; Speeds'!#REF!</definedName>
    <definedName name="pi">#REF!</definedName>
    <definedName name="pia" localSheetId="4">#REF!</definedName>
    <definedName name="pia" localSheetId="5">#REF!</definedName>
    <definedName name="pia">#REF!</definedName>
    <definedName name="_xlnm.Print_Area" localSheetId="1">'2020-07-21 10 Amps'!$A$1:$J$34</definedName>
    <definedName name="_xlnm.Print_Area" localSheetId="2">'2020-07-21 20 Amps'!$A$1:$J$34</definedName>
    <definedName name="_xlnm.Print_Area" localSheetId="3">'2020-07-21 43 Amps'!$A$1:$J$34</definedName>
    <definedName name="_xlnm.Print_Area" localSheetId="0">'2020-07-26 ODrive'!$A$1:$J$34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" i="2" l="1"/>
  <c r="H34" i="6" l="1"/>
  <c r="G31" i="6"/>
  <c r="E31" i="6" s="1"/>
  <c r="J30" i="6"/>
  <c r="I27" i="6"/>
  <c r="J23" i="6"/>
  <c r="B29" i="6" s="1"/>
  <c r="H21" i="6"/>
  <c r="G21" i="6"/>
  <c r="F21" i="6"/>
  <c r="H20" i="6"/>
  <c r="G20" i="6"/>
  <c r="F20" i="6"/>
  <c r="D14" i="6"/>
  <c r="D13" i="6"/>
  <c r="D11" i="6"/>
  <c r="J10" i="6"/>
  <c r="G9" i="6"/>
  <c r="G10" i="6" s="1"/>
  <c r="G12" i="6" s="1"/>
  <c r="J8" i="6"/>
  <c r="J9" i="6" s="1"/>
  <c r="D5" i="6"/>
  <c r="E30" i="6" l="1"/>
  <c r="G30" i="6" s="1"/>
  <c r="H30" i="6" s="1"/>
  <c r="C23" i="6"/>
  <c r="B31" i="6"/>
  <c r="C29" i="6"/>
  <c r="D29" i="6" s="1"/>
  <c r="I29" i="6" s="1"/>
  <c r="C24" i="6"/>
  <c r="F31" i="6"/>
  <c r="D31" i="6"/>
  <c r="A33" i="6"/>
  <c r="H31" i="6"/>
  <c r="C31" i="6"/>
  <c r="J27" i="6"/>
  <c r="G11" i="6"/>
  <c r="G9" i="5"/>
  <c r="F30" i="1"/>
  <c r="F30" i="4"/>
  <c r="H34" i="5"/>
  <c r="G31" i="5"/>
  <c r="E31" i="5" s="1"/>
  <c r="C31" i="5"/>
  <c r="J30" i="5"/>
  <c r="I27" i="5"/>
  <c r="J23" i="5"/>
  <c r="H21" i="5"/>
  <c r="G21" i="5"/>
  <c r="F21" i="5"/>
  <c r="H20" i="5"/>
  <c r="G20" i="5"/>
  <c r="F20" i="5"/>
  <c r="D14" i="5"/>
  <c r="B31" i="5" s="1"/>
  <c r="D13" i="5"/>
  <c r="D11" i="5"/>
  <c r="J10" i="5"/>
  <c r="J9" i="5"/>
  <c r="J8" i="5"/>
  <c r="D5" i="5"/>
  <c r="D30" i="6" l="1"/>
  <c r="E29" i="6"/>
  <c r="J29" i="6" s="1"/>
  <c r="J31" i="6"/>
  <c r="I31" i="6"/>
  <c r="J33" i="6"/>
  <c r="I30" i="6"/>
  <c r="F30" i="6"/>
  <c r="J34" i="6"/>
  <c r="B29" i="5"/>
  <c r="C23" i="5"/>
  <c r="F31" i="5"/>
  <c r="D31" i="5"/>
  <c r="J34" i="5" s="1"/>
  <c r="J27" i="5"/>
  <c r="A33" i="5"/>
  <c r="G10" i="5"/>
  <c r="C24" i="5"/>
  <c r="C29" i="5"/>
  <c r="D29" i="5" s="1"/>
  <c r="H31" i="5"/>
  <c r="G29" i="6" l="1"/>
  <c r="J11" i="6"/>
  <c r="F29" i="6"/>
  <c r="H29" i="6"/>
  <c r="G11" i="5"/>
  <c r="E29" i="5" s="1"/>
  <c r="G12" i="5"/>
  <c r="I29" i="5" s="1"/>
  <c r="E30" i="5"/>
  <c r="G30" i="5" s="1"/>
  <c r="J31" i="5"/>
  <c r="I31" i="5"/>
  <c r="D30" i="5" l="1"/>
  <c r="J33" i="5" s="1"/>
  <c r="H30" i="5"/>
  <c r="F30" i="5"/>
  <c r="G29" i="5"/>
  <c r="J11" i="5"/>
  <c r="J29" i="5"/>
  <c r="I30" i="5" l="1"/>
  <c r="F29" i="5"/>
  <c r="H29" i="5"/>
  <c r="H34" i="4" l="1"/>
  <c r="G31" i="4"/>
  <c r="E31" i="4" s="1"/>
  <c r="C31" i="4"/>
  <c r="J30" i="4"/>
  <c r="C29" i="4"/>
  <c r="D29" i="4" s="1"/>
  <c r="I27" i="4"/>
  <c r="C24" i="4"/>
  <c r="J23" i="4"/>
  <c r="B29" i="4" s="1"/>
  <c r="H21" i="4"/>
  <c r="G21" i="4"/>
  <c r="F21" i="4"/>
  <c r="H20" i="4"/>
  <c r="G20" i="4"/>
  <c r="F20" i="4"/>
  <c r="D14" i="4"/>
  <c r="B31" i="4" s="1"/>
  <c r="D13" i="4"/>
  <c r="D11" i="4"/>
  <c r="J10" i="4"/>
  <c r="G10" i="4"/>
  <c r="J9" i="4"/>
  <c r="G9" i="4"/>
  <c r="J8" i="4"/>
  <c r="D5" i="4"/>
  <c r="B10" i="2"/>
  <c r="A10" i="2"/>
  <c r="H34" i="1"/>
  <c r="G31" i="1"/>
  <c r="E31" i="1" s="1"/>
  <c r="C31" i="1"/>
  <c r="J30" i="1"/>
  <c r="I27" i="1"/>
  <c r="J23" i="1"/>
  <c r="B29" i="1" s="1"/>
  <c r="H21" i="1"/>
  <c r="G21" i="1"/>
  <c r="F21" i="1"/>
  <c r="H20" i="1"/>
  <c r="G20" i="1"/>
  <c r="F20" i="1"/>
  <c r="D14" i="1"/>
  <c r="B31" i="1" s="1"/>
  <c r="D13" i="1"/>
  <c r="D11" i="1"/>
  <c r="J10" i="1"/>
  <c r="G9" i="1"/>
  <c r="J8" i="1"/>
  <c r="J9" i="1" s="1"/>
  <c r="D5" i="1"/>
  <c r="E30" i="4" l="1"/>
  <c r="D30" i="4" s="1"/>
  <c r="F31" i="4"/>
  <c r="D31" i="4"/>
  <c r="A33" i="4"/>
  <c r="G12" i="4"/>
  <c r="I29" i="4" s="1"/>
  <c r="H31" i="4"/>
  <c r="C23" i="4"/>
  <c r="J27" i="4"/>
  <c r="G11" i="4"/>
  <c r="E29" i="4" s="1"/>
  <c r="J29" i="4" s="1"/>
  <c r="F31" i="1"/>
  <c r="D31" i="1"/>
  <c r="J34" i="1" s="1"/>
  <c r="G10" i="1"/>
  <c r="E30" i="1" s="1"/>
  <c r="C24" i="1"/>
  <c r="C29" i="1"/>
  <c r="D29" i="1" s="1"/>
  <c r="A33" i="1"/>
  <c r="H31" i="1"/>
  <c r="C23" i="1"/>
  <c r="J27" i="1"/>
  <c r="G30" i="4" l="1"/>
  <c r="H30" i="4" s="1"/>
  <c r="J31" i="4"/>
  <c r="I31" i="4"/>
  <c r="G29" i="4"/>
  <c r="J11" i="4"/>
  <c r="J33" i="4"/>
  <c r="I30" i="4"/>
  <c r="J34" i="4"/>
  <c r="G30" i="1"/>
  <c r="H30" i="1" s="1"/>
  <c r="D30" i="1"/>
  <c r="G11" i="1"/>
  <c r="E29" i="1" s="1"/>
  <c r="G12" i="1"/>
  <c r="I29" i="1" s="1"/>
  <c r="J31" i="1"/>
  <c r="I31" i="1"/>
  <c r="F29" i="4" l="1"/>
  <c r="H29" i="4"/>
  <c r="G29" i="1"/>
  <c r="J11" i="1"/>
  <c r="J29" i="1"/>
  <c r="J33" i="1"/>
  <c r="I30" i="1"/>
  <c r="F29" i="1" l="1"/>
  <c r="H29" i="1"/>
</calcChain>
</file>

<file path=xl/sharedStrings.xml><?xml version="1.0" encoding="utf-8"?>
<sst xmlns="http://schemas.openxmlformats.org/spreadsheetml/2006/main" count="848" uniqueCount="429">
  <si>
    <t>Job type, owner, date, etc.</t>
  </si>
  <si>
    <t>CNC Machine:</t>
  </si>
  <si>
    <t>Vince's Nomad &amp; BLDC</t>
  </si>
  <si>
    <t>VESC (Ver. ????) &amp; DC Power Supply with Makita XTR01Z BLDC Motor</t>
  </si>
  <si>
    <r>
      <rPr>
        <b/>
        <u/>
        <sz val="10"/>
        <color theme="0"/>
        <rFont val="Arial"/>
        <family val="2"/>
      </rPr>
      <t>OR</t>
    </r>
    <r>
      <rPr>
        <b/>
        <sz val="10"/>
        <color theme="0"/>
        <rFont val="Arial"/>
        <family val="2"/>
      </rPr>
      <t xml:space="preserve"> Router:</t>
    </r>
  </si>
  <si>
    <t>Imperial/Inch Cutter Information:</t>
  </si>
  <si>
    <t>Power Supply / Battery Voltage</t>
  </si>
  <si>
    <t>Rated Input Voltage (V- Volts)</t>
  </si>
  <si>
    <t>Cutter/Shank Type (Carbide/HSS/Cobalt)</t>
  </si>
  <si>
    <t xml:space="preserve"> Type/Material</t>
  </si>
  <si>
    <t>Carbide</t>
  </si>
  <si>
    <t>Power Supply / Battery Current Limit (A)</t>
  </si>
  <si>
    <t>Rated Input Current (A- Amps)</t>
  </si>
  <si>
    <t>Young's Modulus (PSI)</t>
  </si>
  <si>
    <t>Maximum Router Speed (RPM)</t>
  </si>
  <si>
    <t xml:space="preserve"> Efficiency</t>
  </si>
  <si>
    <t>Cutter Diameter (D)</t>
  </si>
  <si>
    <t>Maximum Router Power (HP)</t>
  </si>
  <si>
    <t>Speed (RPM) at Rated Output Power</t>
  </si>
  <si>
    <t>Cutter Length</t>
  </si>
  <si>
    <t>Maximum Router Current (A)</t>
  </si>
  <si>
    <t>Maximum Speed (RPM)</t>
  </si>
  <si>
    <t># of Cutter Flutes/Teeth</t>
  </si>
  <si>
    <r>
      <t>Motor Speed Constant K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(RPM/V)</t>
    </r>
  </si>
  <si>
    <t>Output Power (HP) at Rated Input V &amp; A</t>
  </si>
  <si>
    <t>Shank Diameter</t>
  </si>
  <si>
    <t>Available HP (Power Supply/Router Limited)</t>
  </si>
  <si>
    <r>
      <t xml:space="preserve">Mult. for Stall </t>
    </r>
    <r>
      <rPr>
        <sz val="10"/>
        <rFont val="Calibri"/>
        <family val="2"/>
      </rPr>
      <t>τ (in-lbf)</t>
    </r>
  </si>
  <si>
    <t>Overall Stickout</t>
  </si>
  <si>
    <r>
      <t>Torque (τ) Constant K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 xml:space="preserve"> (in-lbf/A)</t>
    </r>
  </si>
  <si>
    <t>Available Power? (HP) @ RPM</t>
  </si>
  <si>
    <t>Feed Inches per Tooth (IPT) from:</t>
  </si>
  <si>
    <t>Chip Thickness</t>
  </si>
  <si>
    <t xml:space="preserve"> Available Cutting Torque (in-lbf)</t>
  </si>
  <si>
    <t>Available Torque? (in-lbf) @ RPM</t>
  </si>
  <si>
    <t>or Specified  IPT</t>
  </si>
  <si>
    <t xml:space="preserve">  Available Cutting Power (HPc)</t>
  </si>
  <si>
    <t>Cutting Speed (SFM) or Spindle Speed (RPM)</t>
  </si>
  <si>
    <t>SFM</t>
  </si>
  <si>
    <t>Caution: Don't exceed the cutter manufacturer's recommended maximum RPM, SFM, or IPT for the workpiece</t>
  </si>
  <si>
    <t>CNC Machine Rigidity (Minimize spindle/router stickout), Available Feed Force, and/or Workpiece Holddown Strength Limit Maximum Avaliable/Usable Machine Force.</t>
  </si>
  <si>
    <t>or RPM</t>
  </si>
  <si>
    <t>Maximum Acceptable Deflection (in):</t>
  </si>
  <si>
    <t>Maximum Machine Force (Lbf):</t>
  </si>
  <si>
    <t>Workpiece Material:</t>
  </si>
  <si>
    <r>
      <t>Enter Workpiece K-Factor (in</t>
    </r>
    <r>
      <rPr>
        <b/>
        <vertAlign val="superscript"/>
        <sz val="10"/>
        <color theme="0"/>
        <rFont val="Arial"/>
        <family val="2"/>
      </rPr>
      <t>3</t>
    </r>
    <r>
      <rPr>
        <b/>
        <sz val="10"/>
        <color theme="0"/>
        <rFont val="Arial"/>
        <family val="2"/>
      </rPr>
      <t>/minHP</t>
    </r>
    <r>
      <rPr>
        <b/>
        <vertAlign val="subscript"/>
        <sz val="10"/>
        <color theme="0"/>
        <rFont val="Arial"/>
        <family val="2"/>
      </rPr>
      <t>C</t>
    </r>
    <r>
      <rPr>
        <b/>
        <sz val="10"/>
        <color theme="0"/>
        <rFont val="Arial"/>
        <family val="2"/>
      </rPr>
      <t>) from the K-Factor Sheets/Tabs (it's needed to calculate cutting power requirements)</t>
    </r>
  </si>
  <si>
    <t>Cut Depth and Width</t>
  </si>
  <si>
    <t>Minimum %D</t>
  </si>
  <si>
    <t>Maximum %D</t>
  </si>
  <si>
    <t>%D</t>
  </si>
  <si>
    <t>As Percentage of Cutter Diameter</t>
  </si>
  <si>
    <t>From Minimum %D</t>
  </si>
  <si>
    <t>From Maximum %D</t>
  </si>
  <si>
    <t>From %D</t>
  </si>
  <si>
    <t>In Inches</t>
  </si>
  <si>
    <t>Values to Use (in):</t>
  </si>
  <si>
    <t>Depth of Cut (DOC):</t>
  </si>
  <si>
    <t>Width of Cut (WOC):</t>
  </si>
  <si>
    <t>CNC Feed Rate (IPM):</t>
  </si>
  <si>
    <t>From IPT</t>
  </si>
  <si>
    <r>
      <rPr>
        <b/>
        <u/>
        <sz val="10"/>
        <rFont val="Arial"/>
        <family val="2"/>
      </rPr>
      <t>OR</t>
    </r>
    <r>
      <rPr>
        <b/>
        <sz val="10"/>
        <rFont val="Arial"/>
        <family val="2"/>
      </rPr>
      <t xml:space="preserve"> Enter IPM:</t>
    </r>
  </si>
  <si>
    <r>
      <rPr>
        <b/>
        <u/>
        <sz val="10"/>
        <rFont val="Arial"/>
        <family val="2"/>
      </rPr>
      <t>OR</t>
    </r>
    <r>
      <rPr>
        <b/>
        <sz val="10"/>
        <rFont val="Arial"/>
        <family val="2"/>
      </rPr>
      <t xml:space="preserve"> Enter Force (lbf):</t>
    </r>
  </si>
  <si>
    <t>No Entry will use "From IPT" value</t>
  </si>
  <si>
    <t xml:space="preserve"> Feed Per Tooth (IPT) @ Feed Rate (IPM)</t>
  </si>
  <si>
    <t>Don't exceed the cutter manufacturers recommended IPT!</t>
  </si>
  <si>
    <t xml:space="preserve">Best to use climb milling ("drive on the right" and use the right side of the cutter)        </t>
  </si>
  <si>
    <t>Estimated Results from Speeds and Feeds Calculations Using K-Factor vs. Optional Measurements of Spindle/Router Input Current/Power and/or Feed Force and Feed Rate</t>
  </si>
  <si>
    <t>Calculated and Measured Results</t>
  </si>
  <si>
    <t>Chip Thickness (in)</t>
  </si>
  <si>
    <r>
      <t>MRR (in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/min)</t>
    </r>
  </si>
  <si>
    <t>Cutter Power (HPc)</t>
  </si>
  <si>
    <t>Torque (in-lbf)</t>
  </si>
  <si>
    <t>% Max Deflection</t>
  </si>
  <si>
    <t>Machine Force</t>
  </si>
  <si>
    <t xml:space="preserve"> (lbf)</t>
  </si>
  <si>
    <t>% of Maximum</t>
  </si>
  <si>
    <t>From K-Factor</t>
  </si>
  <si>
    <t>From Motor Current</t>
  </si>
  <si>
    <t>From Feed/Force</t>
  </si>
  <si>
    <t>Optional Measurements/Calculations of HF Spindle Power (based on current draw/torque and RPM), Router Input Power, and/or Cutting Power (from feed force)</t>
  </si>
  <si>
    <t>Not Cutting</t>
  </si>
  <si>
    <t>Cutting</t>
  </si>
  <si>
    <t>Speed (RPM)</t>
  </si>
  <si>
    <r>
      <t>K Factor (in</t>
    </r>
    <r>
      <rPr>
        <b/>
        <vertAlign val="superscript"/>
        <sz val="10"/>
        <color theme="0"/>
        <rFont val="Arial"/>
        <family val="2"/>
      </rPr>
      <t>3</t>
    </r>
    <r>
      <rPr>
        <b/>
        <sz val="10"/>
        <color theme="0"/>
        <rFont val="Arial"/>
        <family val="2"/>
      </rPr>
      <t>/min/HP</t>
    </r>
    <r>
      <rPr>
        <b/>
        <vertAlign val="subscript"/>
        <sz val="10"/>
        <color theme="0"/>
        <rFont val="Arial"/>
        <family val="2"/>
      </rPr>
      <t>C</t>
    </r>
    <r>
      <rPr>
        <b/>
        <sz val="10"/>
        <color theme="0"/>
        <rFont val="Arial"/>
        <family val="2"/>
      </rPr>
      <t>)</t>
    </r>
  </si>
  <si>
    <t>Cut Force (lbf)</t>
  </si>
  <si>
    <t>Cut Length (in)</t>
  </si>
  <si>
    <t>Cut Time (seconds)</t>
  </si>
  <si>
    <t>Feed Rate (IPM)</t>
  </si>
  <si>
    <t>Date</t>
  </si>
  <si>
    <t>Time</t>
  </si>
  <si>
    <t>Data File Name/Link</t>
  </si>
  <si>
    <t>Video Name/Link</t>
  </si>
  <si>
    <t>Cut Picture Name/Link</t>
  </si>
  <si>
    <t>Comments</t>
  </si>
  <si>
    <t xml:space="preserve">Deflection can be reduced without decreasing MRR by increasing RPM, reducing cutter stickout, using a carbide cutter, and/or by increasing the diameter of the cutter or its shank. </t>
  </si>
  <si>
    <r>
      <rPr>
        <b/>
        <sz val="10"/>
        <color rgb="FF00B0F0"/>
        <rFont val="Arial"/>
        <family val="2"/>
      </rPr>
      <t>Deflection</t>
    </r>
    <r>
      <rPr>
        <sz val="10"/>
        <rFont val="Arial"/>
        <family val="2"/>
      </rPr>
      <t xml:space="preserve">, </t>
    </r>
    <r>
      <rPr>
        <b/>
        <sz val="10"/>
        <color rgb="FF7030A0"/>
        <rFont val="Arial"/>
        <family val="2"/>
      </rPr>
      <t>Force</t>
    </r>
    <r>
      <rPr>
        <sz val="10"/>
        <rFont val="Arial"/>
        <family val="2"/>
      </rPr>
      <t xml:space="preserve">, and </t>
    </r>
    <r>
      <rPr>
        <b/>
        <sz val="10"/>
        <rFont val="Arial"/>
        <family val="2"/>
      </rPr>
      <t>Power</t>
    </r>
    <r>
      <rPr>
        <sz val="10"/>
        <rFont val="Arial"/>
        <family val="2"/>
      </rPr>
      <t xml:space="preserve"> can be reduced at the expense of MRR by decreasing WOC, DOC, and/or IPM (at the expense of IPT)</t>
    </r>
  </si>
  <si>
    <t>Formulas and Definitions</t>
  </si>
  <si>
    <r>
      <t>RPM = Spindle Speed (Revoultions Per Minute) = (12 * SFM) / (</t>
    </r>
    <r>
      <rPr>
        <sz val="10"/>
        <rFont val="Calibri"/>
        <family val="2"/>
      </rPr>
      <t xml:space="preserve">π </t>
    </r>
    <r>
      <rPr>
        <sz val="10"/>
        <rFont val="Arial"/>
        <family val="2"/>
      </rPr>
      <t>* cutter diameter)</t>
    </r>
  </si>
  <si>
    <t>IPM = Feed Rate (Inches Per Minute) = RPM * IPT (Cut Inches Per Flute/Tooth) * # of Cutter Flutes/Teeth</t>
  </si>
  <si>
    <t>IPT = Chipload = Inches Per Tooth = IPM / (RPM * # of Cutter Flutes/Teeth)</t>
  </si>
  <si>
    <r>
      <t xml:space="preserve">SFM = Cutter Surface Speed (Surface Feet per Minute) = (RPM * </t>
    </r>
    <r>
      <rPr>
        <sz val="10"/>
        <rFont val="Calibri"/>
        <family val="2"/>
      </rPr>
      <t>π</t>
    </r>
    <r>
      <rPr>
        <sz val="10"/>
        <rFont val="Arial"/>
        <family val="2"/>
      </rPr>
      <t xml:space="preserve">  * Cutter Diameter) /12</t>
    </r>
  </si>
  <si>
    <r>
      <t>MRR = Material Removal Rate (in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/min) = WOC (in) * DOC(in) * IPM(in/min)</t>
    </r>
  </si>
  <si>
    <r>
      <t>Cutter Power (HP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>) = MRR  / K Factor</t>
    </r>
  </si>
  <si>
    <r>
      <t>K Factor (in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/min)/HP) = Volume of material (in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 that can be milled in 1 minute by 1 horsepower</t>
    </r>
  </si>
  <si>
    <r>
      <t>Cutter Torque (</t>
    </r>
    <r>
      <rPr>
        <sz val="10"/>
        <rFont val="Calibri"/>
        <family val="2"/>
      </rPr>
      <t>τ</t>
    </r>
    <r>
      <rPr>
        <sz val="10"/>
        <rFont val="Arial"/>
        <family val="2"/>
      </rPr>
      <t>) (in-lbf) = Cutter Power (HP) * 63024 / RPM</t>
    </r>
  </si>
  <si>
    <t>Cutter Force (lbf) = Torque / (Cutter Diameter / 2)</t>
  </si>
  <si>
    <t>HP = Horsepower = 745.7 Watts</t>
  </si>
  <si>
    <t>Carbide = Solid Tungsten Carbide</t>
  </si>
  <si>
    <t>HSS = M2 High Speed Steel</t>
  </si>
  <si>
    <t>Cobalt = M42 Super High Speed Steel</t>
  </si>
  <si>
    <t>* HF Spindle Type: Constant Torque (Most Chinese) vs Constant Power</t>
  </si>
  <si>
    <t>Material</t>
  </si>
  <si>
    <r>
      <t>K Factor (in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/min/HP)</t>
    </r>
  </si>
  <si>
    <t>MDF</t>
  </si>
  <si>
    <t>Torrey Pine</t>
  </si>
  <si>
    <t>Yellow Poplar</t>
  </si>
  <si>
    <t>Santos Mahogany</t>
  </si>
  <si>
    <t>Baltic Birch</t>
  </si>
  <si>
    <t>Acrylic</t>
  </si>
  <si>
    <t>Worksheet Link</t>
  </si>
  <si>
    <t>2020-06-05'!A1</t>
  </si>
  <si>
    <t>John's Tips:</t>
  </si>
  <si>
    <t>Matching Brinell is what drives K-Value</t>
  </si>
  <si>
    <t>McMaster Carr has good chart for material hardness</t>
  </si>
  <si>
    <t>Common Materials</t>
  </si>
  <si>
    <t>K Factor</t>
  </si>
  <si>
    <t>Hardness, Brinell</t>
  </si>
  <si>
    <t>1018</t>
  </si>
  <si>
    <t>4140 alloy steel</t>
  </si>
  <si>
    <t>A2 Tool steel 200-230</t>
  </si>
  <si>
    <t>200-300</t>
  </si>
  <si>
    <t xml:space="preserve">304 stainless cold rolled </t>
  </si>
  <si>
    <t>225-275</t>
  </si>
  <si>
    <t>6061-T6 Aluminum</t>
  </si>
  <si>
    <t>7075-T6 Aluminum</t>
  </si>
  <si>
    <t>Very soft low-carbon steel</t>
  </si>
  <si>
    <t>100-160</t>
  </si>
  <si>
    <t>very low-carbon steel</t>
  </si>
  <si>
    <t>Free cutting magnetic steels</t>
  </si>
  <si>
    <t>100-260</t>
  </si>
  <si>
    <t>1108, 1109, 1115, 1117, 1118, 1120, 1126, 1211 plain carbon steels</t>
  </si>
  <si>
    <t>100-150</t>
  </si>
  <si>
    <t>1108, 1109, 1115, 1117, 1118, 1120, 1126, 1211, plain carbon steels</t>
  </si>
  <si>
    <t>150-200</t>
  </si>
  <si>
    <t xml:space="preserve">1144 carbon steel cold rolled </t>
  </si>
  <si>
    <t>11L17, 11L18, 12L13, 18, 12L13, 12L14, leaded carbon steels</t>
  </si>
  <si>
    <t xml:space="preserve">11L17, 11L18, 12L13, 12L14 Leaded carbon steels </t>
  </si>
  <si>
    <t>200-250</t>
  </si>
  <si>
    <t>1212, 1213, 1215, Plain carbon steels</t>
  </si>
  <si>
    <t>A36, 44W hot rolled steels</t>
  </si>
  <si>
    <t>160-220</t>
  </si>
  <si>
    <t>low carbon steel 5-20Rc</t>
  </si>
  <si>
    <t xml:space="preserve">structrul steel, ordinary low to medium carbon steel (0-5%c) </t>
  </si>
  <si>
    <t>100-200</t>
  </si>
  <si>
    <t>ASTM A516-70 Pressure vessel steel</t>
  </si>
  <si>
    <t xml:space="preserve">1015, Ck15, C16, </t>
  </si>
  <si>
    <t xml:space="preserve">1035, c35 cold drawn </t>
  </si>
  <si>
    <t>1043, 1045, C45, Hot Rolled</t>
  </si>
  <si>
    <t>1148</t>
  </si>
  <si>
    <t>plain high carbon steel</t>
  </si>
  <si>
    <t>125-275</t>
  </si>
  <si>
    <t>1055, 1060, 1064, 1065, 1070, 1074, 1078, 1080, 1084, 1086, 1090, 1095, 1548-1566</t>
  </si>
  <si>
    <t>175-220</t>
  </si>
  <si>
    <t>275-375</t>
  </si>
  <si>
    <t>375-425</t>
  </si>
  <si>
    <t>low alloy steel medium-hard</t>
  </si>
  <si>
    <t>120-360</t>
  </si>
  <si>
    <t xml:space="preserve">4130 alloy steel </t>
  </si>
  <si>
    <t>4130 PH alloy steel</t>
  </si>
  <si>
    <t xml:space="preserve">8620 alloy steel </t>
  </si>
  <si>
    <t xml:space="preserve">8620 HT alloy steel </t>
  </si>
  <si>
    <t>high-carbon and alloy steel medium-hard</t>
  </si>
  <si>
    <t>160-360</t>
  </si>
  <si>
    <t xml:space="preserve">4140PH Alloy steel </t>
  </si>
  <si>
    <t xml:space="preserve">4150 Alloy steel </t>
  </si>
  <si>
    <t>5160 Alloy spring steel</t>
  </si>
  <si>
    <t>6150 Alloy spring steel</t>
  </si>
  <si>
    <t>low carbon steel</t>
  </si>
  <si>
    <t>18-26Rc</t>
  </si>
  <si>
    <t>24-32Rc</t>
  </si>
  <si>
    <t xml:space="preserve">high-strength structual steel </t>
  </si>
  <si>
    <t>250-650</t>
  </si>
  <si>
    <t>1132, 1137, 1139, 1140, 1144, 1146, 1151</t>
  </si>
  <si>
    <t>275-325</t>
  </si>
  <si>
    <t>325-375</t>
  </si>
  <si>
    <t xml:space="preserve">1132,1137, 1139, 1140, 1144, 1146, 1151 </t>
  </si>
  <si>
    <t>A514, T-1</t>
  </si>
  <si>
    <t>armox 370T</t>
  </si>
  <si>
    <t>380-430</t>
  </si>
  <si>
    <t>armox 440</t>
  </si>
  <si>
    <t>420-480</t>
  </si>
  <si>
    <t>armox 500T</t>
  </si>
  <si>
    <t>480-540</t>
  </si>
  <si>
    <t>armox 600T</t>
  </si>
  <si>
    <t>570-640</t>
  </si>
  <si>
    <t xml:space="preserve">armox advance </t>
  </si>
  <si>
    <t>58-63 Rc</t>
  </si>
  <si>
    <t xml:space="preserve">astralloy 4800 </t>
  </si>
  <si>
    <t>astralloy 8000</t>
  </si>
  <si>
    <t>430-470</t>
  </si>
  <si>
    <t>astralloy Rol-man</t>
  </si>
  <si>
    <t>180-245</t>
  </si>
  <si>
    <t>astralloy -v EB-450</t>
  </si>
  <si>
    <t>418-512</t>
  </si>
  <si>
    <t>weldox 1030-1100</t>
  </si>
  <si>
    <t xml:space="preserve">weldox 700 </t>
  </si>
  <si>
    <t>weldox 900/960</t>
  </si>
  <si>
    <t>normal tool steels. Hard- quenching an tempering steel</t>
  </si>
  <si>
    <t>170-270</t>
  </si>
  <si>
    <t>30-40Rc</t>
  </si>
  <si>
    <t>01 Tool steel</t>
  </si>
  <si>
    <t>175-225</t>
  </si>
  <si>
    <t xml:space="preserve">S7 Tool steel </t>
  </si>
  <si>
    <t>187-220</t>
  </si>
  <si>
    <t>uddeholm Tool Steel</t>
  </si>
  <si>
    <t>170-360</t>
  </si>
  <si>
    <t xml:space="preserve">ame </t>
  </si>
  <si>
    <t xml:space="preserve">caldie </t>
  </si>
  <si>
    <t xml:space="preserve">dievar annealed </t>
  </si>
  <si>
    <t xml:space="preserve">sleipner </t>
  </si>
  <si>
    <t>sverker3, alsi d6,  alsi d3</t>
  </si>
  <si>
    <t xml:space="preserve">UHB 11 (alsi 1158) </t>
  </si>
  <si>
    <t>unimax</t>
  </si>
  <si>
    <t>vanadais 10 superclean</t>
  </si>
  <si>
    <t>vanadais 6,23,30 ALSI superclean</t>
  </si>
  <si>
    <t xml:space="preserve">vanadais 60 superclean </t>
  </si>
  <si>
    <t>vancron 30,40 superclean</t>
  </si>
  <si>
    <t>high-alloy, high hardness steel</t>
  </si>
  <si>
    <t>270-360</t>
  </si>
  <si>
    <t xml:space="preserve">300M alloy steel annealed </t>
  </si>
  <si>
    <t>4340 alloy steel</t>
  </si>
  <si>
    <t xml:space="preserve">4340 PH alloy steel </t>
  </si>
  <si>
    <t xml:space="preserve">AerMet 100, 310, 340, Alloy steel annealed </t>
  </si>
  <si>
    <t xml:space="preserve">D2 Dc53 Tool Steel annealed </t>
  </si>
  <si>
    <t xml:space="preserve">H13 Tool Steel </t>
  </si>
  <si>
    <t xml:space="preserve">P20 Tool Steel </t>
  </si>
  <si>
    <t>SB Wear</t>
  </si>
  <si>
    <t>225-255</t>
  </si>
  <si>
    <t>high-strength, hardned Tool and HSS steel.</t>
  </si>
  <si>
    <t>&gt;360</t>
  </si>
  <si>
    <t xml:space="preserve">300mAlloy steel hadrened </t>
  </si>
  <si>
    <t>50-55Rc</t>
  </si>
  <si>
    <t xml:space="preserve"> D2, DC53 Tool Steel </t>
  </si>
  <si>
    <t>35-40Rc</t>
  </si>
  <si>
    <t>40-45Rc</t>
  </si>
  <si>
    <t>45-50Rc</t>
  </si>
  <si>
    <t>55-60Rc</t>
  </si>
  <si>
    <t>60-65Rc</t>
  </si>
  <si>
    <t>35-40</t>
  </si>
  <si>
    <t>40-45</t>
  </si>
  <si>
    <t>45-50</t>
  </si>
  <si>
    <t>50-55</t>
  </si>
  <si>
    <t>55-60</t>
  </si>
  <si>
    <t>60-65</t>
  </si>
  <si>
    <t>Hardox 500</t>
  </si>
  <si>
    <t>M1, M2, M6, M10, T1, T2, T6</t>
  </si>
  <si>
    <t>60-65RC</t>
  </si>
  <si>
    <t>toolox 33</t>
  </si>
  <si>
    <t>Toolox 40</t>
  </si>
  <si>
    <t>360-420</t>
  </si>
  <si>
    <t>Toolox 44</t>
  </si>
  <si>
    <t>410-475</t>
  </si>
  <si>
    <t>High Speed Steel</t>
  </si>
  <si>
    <t>200-275</t>
  </si>
  <si>
    <t>M3-1, M4, M7, M30, M33, M36, M41, M42, M43, M36, M41, M42, M43, M44, M46, M47, T5, T8</t>
  </si>
  <si>
    <t>T15 M3-2</t>
  </si>
  <si>
    <t xml:space="preserve">Powdered metals </t>
  </si>
  <si>
    <t>anvioy 1150</t>
  </si>
  <si>
    <t>36Rc</t>
  </si>
  <si>
    <t xml:space="preserve">free-cutting  stainless steel </t>
  </si>
  <si>
    <t>135-375</t>
  </si>
  <si>
    <t>1.2085 stainless</t>
  </si>
  <si>
    <t>30-35Rc</t>
  </si>
  <si>
    <t xml:space="preserve">302 Stainless </t>
  </si>
  <si>
    <t>135-185</t>
  </si>
  <si>
    <t xml:space="preserve">303 Stainless </t>
  </si>
  <si>
    <t>416 Stainless</t>
  </si>
  <si>
    <t>187-235</t>
  </si>
  <si>
    <t>200-285</t>
  </si>
  <si>
    <t>430F Stainless</t>
  </si>
  <si>
    <t>170-185</t>
  </si>
  <si>
    <t>moderately difficuit stainless steel</t>
  </si>
  <si>
    <t>135-325</t>
  </si>
  <si>
    <t>13-8 Aged h1025 Stainless</t>
  </si>
  <si>
    <t>13-3 aged H1150 Stainless</t>
  </si>
  <si>
    <t>15-5 PH H1150 Stainless</t>
  </si>
  <si>
    <t>17-4 ph Stainless 150-200</t>
  </si>
  <si>
    <t xml:space="preserve">17-4 ph Stainless   </t>
  </si>
  <si>
    <t xml:space="preserve">316 Stainless </t>
  </si>
  <si>
    <t>185-220</t>
  </si>
  <si>
    <t xml:space="preserve">321 Stainless </t>
  </si>
  <si>
    <t xml:space="preserve">410 Stainless steel annealed </t>
  </si>
  <si>
    <t xml:space="preserve">422 Stainless </t>
  </si>
  <si>
    <t>285-300</t>
  </si>
  <si>
    <t xml:space="preserve">440 Stainless </t>
  </si>
  <si>
    <t>255-275</t>
  </si>
  <si>
    <t xml:space="preserve">CPM-154 Stainless Annealed </t>
  </si>
  <si>
    <t xml:space="preserve">CPM-s30V-S35VN Stainless Annealed </t>
  </si>
  <si>
    <t xml:space="preserve">Duplex 2205 (UNS S32205 / S31803) </t>
  </si>
  <si>
    <t>30Rc</t>
  </si>
  <si>
    <t>Nitronic 50</t>
  </si>
  <si>
    <t>189-241</t>
  </si>
  <si>
    <t>Nitronic 60</t>
  </si>
  <si>
    <t>170-255</t>
  </si>
  <si>
    <t>13-8 aged h950 stainless</t>
  </si>
  <si>
    <t>15-5 ph 1025-h1075</t>
  </si>
  <si>
    <t>310-330</t>
  </si>
  <si>
    <t>15-5 ph p 900 stainless</t>
  </si>
  <si>
    <t xml:space="preserve">17-4 aged H1075 Stainless </t>
  </si>
  <si>
    <t>17-4 aged h900 stainless</t>
  </si>
  <si>
    <t>40rc</t>
  </si>
  <si>
    <t>50rc</t>
  </si>
  <si>
    <t xml:space="preserve">440n stainless </t>
  </si>
  <si>
    <t xml:space="preserve">cpm-S90V stainless </t>
  </si>
  <si>
    <t>50-60</t>
  </si>
  <si>
    <t xml:space="preserve">p550 stainless </t>
  </si>
  <si>
    <t>350-430</t>
  </si>
  <si>
    <t>cast iron Sg iron</t>
  </si>
  <si>
    <t>120-260</t>
  </si>
  <si>
    <t>120-150</t>
  </si>
  <si>
    <t xml:space="preserve">cast iron  </t>
  </si>
  <si>
    <t>190-220</t>
  </si>
  <si>
    <t xml:space="preserve">cast iron </t>
  </si>
  <si>
    <t>250-260</t>
  </si>
  <si>
    <t xml:space="preserve">aluminum  alloys </t>
  </si>
  <si>
    <t>28-150</t>
  </si>
  <si>
    <t xml:space="preserve">2024-t4 </t>
  </si>
  <si>
    <t>6061-t4</t>
  </si>
  <si>
    <t>6061-t6</t>
  </si>
  <si>
    <t>6063-t5,t6</t>
  </si>
  <si>
    <t>60-75</t>
  </si>
  <si>
    <t>7075-t6</t>
  </si>
  <si>
    <t>alumec 89</t>
  </si>
  <si>
    <t xml:space="preserve">cast aluminum </t>
  </si>
  <si>
    <t>cast aluminum hi</t>
  </si>
  <si>
    <t>60-100</t>
  </si>
  <si>
    <t>cast aluminum 200, 500, 700 ,800</t>
  </si>
  <si>
    <t>28-100</t>
  </si>
  <si>
    <t>Wrought Aluminum 3000, 5000, 6000, 7000</t>
  </si>
  <si>
    <t>30-150</t>
  </si>
  <si>
    <t xml:space="preserve">sodt non-ferrous alloys </t>
  </si>
  <si>
    <t xml:space="preserve">magnesium </t>
  </si>
  <si>
    <t xml:space="preserve">zinc </t>
  </si>
  <si>
    <t xml:space="preserve">copper alloys </t>
  </si>
  <si>
    <t>50-250</t>
  </si>
  <si>
    <t xml:space="preserve">c10100 copper </t>
  </si>
  <si>
    <t>c18200 chrome copper</t>
  </si>
  <si>
    <t xml:space="preserve">c863000 maganese bronze </t>
  </si>
  <si>
    <t xml:space="preserve">c90300, c9220, c90500 tin bronze alloy </t>
  </si>
  <si>
    <t>c90700 tin bronze (SAE 65)</t>
  </si>
  <si>
    <t>c93200 sae 660</t>
  </si>
  <si>
    <t>c95500 nickel aluminum bronze</t>
  </si>
  <si>
    <t>copper 110</t>
  </si>
  <si>
    <t>high lead brass</t>
  </si>
  <si>
    <t>low lead brass</t>
  </si>
  <si>
    <t xml:space="preserve">high alloyed copper </t>
  </si>
  <si>
    <t>180-390</t>
  </si>
  <si>
    <t>ampcoloy 83</t>
  </si>
  <si>
    <t>340-390</t>
  </si>
  <si>
    <t xml:space="preserve">ampcoloy 88 </t>
  </si>
  <si>
    <t>260-280</t>
  </si>
  <si>
    <t>ampcoloy 940,95,972</t>
  </si>
  <si>
    <t>180-255</t>
  </si>
  <si>
    <t>ampcoloy 944 moldmate 90</t>
  </si>
  <si>
    <t>tough2</t>
  </si>
  <si>
    <t xml:space="preserve">tough 3 </t>
  </si>
  <si>
    <t>300-336</t>
  </si>
  <si>
    <t xml:space="preserve">ampco aluminum bronze </t>
  </si>
  <si>
    <t>100-450</t>
  </si>
  <si>
    <t>ampco 18</t>
  </si>
  <si>
    <t>159--183</t>
  </si>
  <si>
    <t>ampco 21</t>
  </si>
  <si>
    <t>285-311</t>
  </si>
  <si>
    <t>amco 22</t>
  </si>
  <si>
    <t>321-352</t>
  </si>
  <si>
    <t>ampco 25</t>
  </si>
  <si>
    <t>356-394</t>
  </si>
  <si>
    <t>ampco 26</t>
  </si>
  <si>
    <t>395-450</t>
  </si>
  <si>
    <t>ampco 8</t>
  </si>
  <si>
    <t>108-124</t>
  </si>
  <si>
    <t xml:space="preserve">ampco m4 </t>
  </si>
  <si>
    <t>270-305</t>
  </si>
  <si>
    <t xml:space="preserve">ferrous superalloy </t>
  </si>
  <si>
    <t>nitronic 50</t>
  </si>
  <si>
    <t>nitronic 60</t>
  </si>
  <si>
    <t xml:space="preserve">nickel an colbalt super alloys </t>
  </si>
  <si>
    <t>200-450</t>
  </si>
  <si>
    <t>hastelloy b-3</t>
  </si>
  <si>
    <t>hastelloy c c276</t>
  </si>
  <si>
    <t>hastelloy x</t>
  </si>
  <si>
    <t>inconel 600</t>
  </si>
  <si>
    <t>inconel 700</t>
  </si>
  <si>
    <t>invar 46</t>
  </si>
  <si>
    <t>monel k 500</t>
  </si>
  <si>
    <t xml:space="preserve">waspaloy </t>
  </si>
  <si>
    <t>plastic, soft non-metals</t>
  </si>
  <si>
    <t xml:space="preserve">acrylic </t>
  </si>
  <si>
    <t>delrin, nylon, nylatron</t>
  </si>
  <si>
    <t>duration  xp, vespel pc , celazole pbi</t>
  </si>
  <si>
    <t xml:space="preserve">HDPE, UHMW, POLYETHYLENE </t>
  </si>
  <si>
    <t>machining wax</t>
  </si>
  <si>
    <t>phenolic</t>
  </si>
  <si>
    <t>plycarbonate, polysulone uitem 100</t>
  </si>
  <si>
    <t xml:space="preserve">REN, Pattern/ modeling </t>
  </si>
  <si>
    <t>wood</t>
  </si>
  <si>
    <t>Hard wood</t>
  </si>
  <si>
    <t xml:space="preserve">hard playwwod </t>
  </si>
  <si>
    <t>mahogsny</t>
  </si>
  <si>
    <t xml:space="preserve">soft plywood </t>
  </si>
  <si>
    <t>soft wood</t>
  </si>
  <si>
    <t>hard non- metals</t>
  </si>
  <si>
    <t>fiber glass</t>
  </si>
  <si>
    <t>graphite</t>
  </si>
  <si>
    <t>ketron PEEK 1000</t>
  </si>
  <si>
    <t>Destiny Diamondback</t>
  </si>
  <si>
    <t>6061 Aluminum</t>
  </si>
  <si>
    <t>Brushless Makita Mod Thread Post #568</t>
  </si>
  <si>
    <t>69 percent load good rough.csv</t>
  </si>
  <si>
    <t>85 percent load vesc faut.csv</t>
  </si>
  <si>
    <t>HDPE</t>
  </si>
  <si>
    <t>Cutter Manufacturer, Type, and Part Number:</t>
  </si>
  <si>
    <t>Brushless Makita Mod Thread Post #600</t>
  </si>
  <si>
    <t>2 flute 1/4" Downcut</t>
  </si>
  <si>
    <t>CthulhuLabs Shapeoko 3</t>
  </si>
  <si>
    <t>CthulhuLabs ODrive &amp; DC Power Supply with Makita XTR01Z BLDC Motor</t>
  </si>
  <si>
    <t>2020-07-26 ODrive'!A1</t>
  </si>
  <si>
    <t>ODrive_Test_2020-07-26 11_39_02.csv</t>
  </si>
  <si>
    <t>ODrive Makita in HDPE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</si>
</sst>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"/>
    <numFmt numFmtId="166" formatCode="0.00000"/>
    <numFmt numFmtId="167" formatCode="#,##0.0"/>
    <numFmt numFmtId="168" formatCode="#,##0.0000"/>
    <numFmt numFmtId="169" formatCode="0.0"/>
    <numFmt numFmtId="170" formatCode="yyyy\-mm\-dd;@"/>
    <numFmt numFmtId="171" formatCode="h:mm;@"/>
  </numFmts>
  <fonts count="31" x14ac:knownFonts="1">
    <font>
      <sz val="10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theme="0"/>
      <name val="Arial"/>
      <family val="2"/>
    </font>
    <font>
      <u/>
      <sz val="10"/>
      <color theme="10"/>
      <name val="Arial"/>
      <family val="2"/>
    </font>
    <font>
      <b/>
      <sz val="11"/>
      <name val="Calibri"/>
      <family val="2"/>
      <scheme val="minor"/>
    </font>
    <font>
      <b/>
      <u/>
      <sz val="10"/>
      <color theme="0"/>
      <name val="Arial"/>
      <family val="2"/>
    </font>
    <font>
      <b/>
      <sz val="11"/>
      <color rgb="FF3F3F76"/>
      <name val="Calibri"/>
      <family val="2"/>
      <scheme val="minor"/>
    </font>
    <font>
      <vertAlign val="subscript"/>
      <sz val="10"/>
      <name val="Arial"/>
      <family val="2"/>
    </font>
    <font>
      <sz val="10"/>
      <name val="Calibri"/>
      <family val="2"/>
    </font>
    <font>
      <b/>
      <sz val="10"/>
      <color rgb="FFFF0000"/>
      <name val="Arial"/>
      <family val="2"/>
    </font>
    <font>
      <b/>
      <sz val="12"/>
      <color rgb="FF7030A0"/>
      <name val="Calibri"/>
      <family val="2"/>
      <scheme val="minor"/>
    </font>
    <font>
      <b/>
      <vertAlign val="superscript"/>
      <sz val="10"/>
      <color theme="0"/>
      <name val="Arial"/>
      <family val="2"/>
    </font>
    <font>
      <b/>
      <vertAlign val="subscript"/>
      <sz val="10"/>
      <color theme="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0"/>
      <color theme="10"/>
      <name val="Arial"/>
      <family val="2"/>
    </font>
    <font>
      <b/>
      <vertAlign val="superscript"/>
      <sz val="10"/>
      <name val="Arial"/>
      <family val="2"/>
    </font>
    <font>
      <b/>
      <sz val="10"/>
      <color rgb="FF00B0F0"/>
      <name val="Arial"/>
      <family val="2"/>
    </font>
    <font>
      <b/>
      <sz val="10"/>
      <color rgb="FF7030A0"/>
      <name val="Arial"/>
      <family val="2"/>
    </font>
    <font>
      <vertAlign val="superscript"/>
      <sz val="10"/>
      <name val="Arial"/>
      <family val="2"/>
    </font>
    <font>
      <b/>
      <u/>
      <sz val="10"/>
      <color rgb="FF0070C0"/>
      <name val="Arial"/>
      <family val="2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</fills>
  <borders count="5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ck">
        <color auto="1"/>
      </right>
      <top style="thin">
        <color auto="1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ck">
        <color auto="1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rgb="FF7F7F7F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rgb="FF7F7F7F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3" fillId="3" borderId="1" applyNumberFormat="0" applyAlignment="0" applyProtection="0"/>
    <xf numFmtId="0" fontId="4" fillId="0" borderId="3" applyNumberFormat="0" applyFill="0" applyAlignment="0" applyProtection="0"/>
    <xf numFmtId="0" fontId="6" fillId="4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216">
    <xf numFmtId="0" fontId="0" fillId="0" borderId="0" xfId="0"/>
    <xf numFmtId="0" fontId="11" fillId="2" borderId="9" xfId="1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11" fillId="2" borderId="13" xfId="1" applyFont="1" applyBorder="1" applyAlignment="1" applyProtection="1">
      <alignment horizontal="center"/>
      <protection locked="0"/>
    </xf>
    <xf numFmtId="0" fontId="1" fillId="2" borderId="13" xfId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9" fontId="1" fillId="2" borderId="13" xfId="1" applyNumberFormat="1" applyBorder="1" applyAlignment="1" applyProtection="1">
      <alignment horizontal="center"/>
      <protection locked="0"/>
    </xf>
    <xf numFmtId="0" fontId="1" fillId="2" borderId="8" xfId="1" applyBorder="1" applyAlignment="1" applyProtection="1">
      <alignment horizontal="center"/>
      <protection locked="0"/>
    </xf>
    <xf numFmtId="0" fontId="1" fillId="2" borderId="19" xfId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11" xfId="0" applyBorder="1" applyAlignment="1" applyProtection="1">
      <alignment horizontal="right"/>
      <protection locked="0"/>
    </xf>
    <xf numFmtId="166" fontId="1" fillId="2" borderId="8" xfId="1" applyNumberFormat="1" applyBorder="1" applyAlignment="1" applyProtection="1">
      <alignment horizontal="center"/>
      <protection locked="0"/>
    </xf>
    <xf numFmtId="1" fontId="1" fillId="2" borderId="8" xfId="1" applyNumberFormat="1" applyBorder="1" applyAlignment="1" applyProtection="1">
      <alignment horizontal="center"/>
      <protection locked="0"/>
    </xf>
    <xf numFmtId="165" fontId="1" fillId="2" borderId="8" xfId="1" applyNumberFormat="1" applyBorder="1" applyAlignment="1" applyProtection="1">
      <alignment horizontal="center"/>
      <protection locked="0"/>
    </xf>
    <xf numFmtId="0" fontId="17" fillId="2" borderId="13" xfId="1" applyFont="1" applyBorder="1" applyAlignment="1" applyProtection="1">
      <alignment horizontal="center" vertical="center"/>
      <protection locked="0"/>
    </xf>
    <xf numFmtId="0" fontId="1" fillId="2" borderId="29" xfId="1" applyBorder="1" applyAlignment="1" applyProtection="1">
      <alignment horizontal="center"/>
      <protection locked="0"/>
    </xf>
    <xf numFmtId="0" fontId="20" fillId="0" borderId="8" xfId="0" applyFont="1" applyBorder="1" applyAlignment="1" applyProtection="1">
      <alignment horizontal="center"/>
      <protection locked="0"/>
    </xf>
    <xf numFmtId="167" fontId="2" fillId="3" borderId="30" xfId="2" applyNumberFormat="1" applyBorder="1" applyAlignment="1" applyProtection="1">
      <alignment horizontal="center"/>
      <protection locked="0"/>
    </xf>
    <xf numFmtId="0" fontId="22" fillId="0" borderId="0" xfId="0" applyFont="1" applyAlignment="1" applyProtection="1">
      <alignment horizontal="right"/>
      <protection locked="0"/>
    </xf>
    <xf numFmtId="167" fontId="22" fillId="0" borderId="0" xfId="0" applyNumberFormat="1" applyFont="1" applyAlignment="1" applyProtection="1">
      <alignment horizontal="center"/>
      <protection locked="0"/>
    </xf>
    <xf numFmtId="9" fontId="0" fillId="0" borderId="8" xfId="0" applyNumberFormat="1" applyBorder="1" applyAlignment="1" applyProtection="1">
      <alignment horizontal="center"/>
      <protection locked="0"/>
    </xf>
    <xf numFmtId="9" fontId="1" fillId="2" borderId="8" xfId="1" applyNumberFormat="1" applyBorder="1" applyAlignment="1" applyProtection="1">
      <alignment horizontal="center"/>
      <protection locked="0"/>
    </xf>
    <xf numFmtId="168" fontId="13" fillId="2" borderId="31" xfId="1" applyNumberFormat="1" applyFont="1" applyBorder="1" applyAlignment="1" applyProtection="1">
      <alignment horizontal="center"/>
      <protection locked="0"/>
    </xf>
    <xf numFmtId="168" fontId="13" fillId="2" borderId="32" xfId="1" applyNumberFormat="1" applyFont="1" applyBorder="1" applyAlignment="1" applyProtection="1">
      <alignment horizontal="center"/>
      <protection locked="0"/>
    </xf>
    <xf numFmtId="0" fontId="21" fillId="0" borderId="8" xfId="0" applyFont="1" applyBorder="1" applyAlignment="1" applyProtection="1">
      <alignment horizontal="right"/>
      <protection locked="0"/>
    </xf>
    <xf numFmtId="3" fontId="13" fillId="2" borderId="8" xfId="1" applyNumberFormat="1" applyFont="1" applyBorder="1" applyAlignment="1" applyProtection="1">
      <alignment horizontal="center"/>
      <protection locked="0"/>
    </xf>
    <xf numFmtId="167" fontId="13" fillId="2" borderId="8" xfId="1" applyNumberFormat="1" applyFont="1" applyBorder="1" applyAlignment="1" applyProtection="1">
      <alignment horizontal="center"/>
      <protection locked="0"/>
    </xf>
    <xf numFmtId="0" fontId="3" fillId="3" borderId="35" xfId="3" applyBorder="1" applyAlignment="1" applyProtection="1">
      <alignment horizontal="center"/>
      <protection locked="0"/>
    </xf>
    <xf numFmtId="0" fontId="9" fillId="9" borderId="36" xfId="0" applyFont="1" applyFill="1" applyBorder="1" applyAlignment="1" applyProtection="1">
      <alignment horizontal="center"/>
      <protection locked="0"/>
    </xf>
    <xf numFmtId="0" fontId="13" fillId="2" borderId="8" xfId="1" applyFont="1" applyBorder="1" applyAlignment="1" applyProtection="1">
      <alignment horizontal="center"/>
      <protection locked="0"/>
    </xf>
    <xf numFmtId="0" fontId="13" fillId="2" borderId="1" xfId="1" applyFont="1" applyAlignment="1" applyProtection="1">
      <alignment horizontal="center"/>
      <protection locked="0"/>
    </xf>
    <xf numFmtId="0" fontId="9" fillId="9" borderId="10" xfId="0" applyFont="1" applyFill="1" applyBorder="1" applyAlignment="1" applyProtection="1">
      <alignment horizontal="center"/>
      <protection locked="0"/>
    </xf>
    <xf numFmtId="2" fontId="13" fillId="2" borderId="8" xfId="1" applyNumberFormat="1" applyFont="1" applyBorder="1" applyAlignment="1" applyProtection="1">
      <alignment horizontal="center"/>
      <protection locked="0"/>
    </xf>
    <xf numFmtId="0" fontId="9" fillId="9" borderId="8" xfId="0" applyFont="1" applyFill="1" applyBorder="1" applyAlignment="1" applyProtection="1">
      <alignment horizontal="center"/>
      <protection locked="0"/>
    </xf>
    <xf numFmtId="0" fontId="9" fillId="9" borderId="24" xfId="0" applyFont="1" applyFill="1" applyBorder="1" applyAlignment="1" applyProtection="1">
      <alignment horizontal="center"/>
      <protection locked="0"/>
    </xf>
    <xf numFmtId="170" fontId="13" fillId="2" borderId="42" xfId="1" applyNumberFormat="1" applyFont="1" applyBorder="1" applyAlignment="1" applyProtection="1">
      <alignment horizontal="center"/>
      <protection locked="0"/>
    </xf>
    <xf numFmtId="0" fontId="9" fillId="9" borderId="43" xfId="0" applyFont="1" applyFill="1" applyBorder="1" applyAlignment="1" applyProtection="1">
      <alignment horizontal="center"/>
      <protection locked="0"/>
    </xf>
    <xf numFmtId="171" fontId="13" fillId="2" borderId="43" xfId="1" applyNumberFormat="1" applyFont="1" applyBorder="1" applyAlignment="1" applyProtection="1">
      <alignment horizontal="center"/>
      <protection locked="0"/>
    </xf>
    <xf numFmtId="164" fontId="10" fillId="2" borderId="1" xfId="6" applyNumberFormat="1" applyFill="1" applyBorder="1" applyAlignment="1" applyProtection="1">
      <alignment horizontal="center"/>
      <protection locked="0"/>
    </xf>
    <xf numFmtId="2" fontId="10" fillId="2" borderId="1" xfId="6" applyNumberFormat="1" applyFill="1" applyBorder="1" applyAlignment="1" applyProtection="1">
      <alignment horizontal="center"/>
      <protection locked="0"/>
    </xf>
    <xf numFmtId="0" fontId="8" fillId="5" borderId="15" xfId="0" applyFont="1" applyFill="1" applyBorder="1" applyAlignment="1" applyProtection="1">
      <alignment horizontal="center"/>
      <protection locked="0"/>
    </xf>
    <xf numFmtId="0" fontId="8" fillId="5" borderId="43" xfId="0" applyFont="1" applyFill="1" applyBorder="1" applyAlignment="1" applyProtection="1">
      <alignment horizontal="center"/>
      <protection locked="0"/>
    </xf>
    <xf numFmtId="0" fontId="8" fillId="5" borderId="49" xfId="0" applyFont="1" applyFill="1" applyBorder="1" applyAlignment="1" applyProtection="1">
      <alignment horizontal="center"/>
      <protection locked="0"/>
    </xf>
    <xf numFmtId="0" fontId="7" fillId="0" borderId="50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51" xfId="0" applyFont="1" applyBorder="1" applyAlignment="1" applyProtection="1">
      <alignment horizontal="left"/>
      <protection locked="0"/>
    </xf>
    <xf numFmtId="0" fontId="0" fillId="0" borderId="50" xfId="0" applyBorder="1" applyAlignment="1" applyProtection="1">
      <alignment horizontal="left"/>
      <protection locked="0"/>
    </xf>
    <xf numFmtId="0" fontId="28" fillId="0" borderId="50" xfId="0" applyFont="1" applyBorder="1" applyAlignment="1" applyProtection="1">
      <alignment horizontal="left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51" xfId="0" applyFont="1" applyBorder="1" applyAlignment="1" applyProtection="1">
      <alignment horizontal="left"/>
      <protection locked="0"/>
    </xf>
    <xf numFmtId="0" fontId="28" fillId="0" borderId="52" xfId="6" applyFont="1" applyBorder="1" applyAlignment="1" applyProtection="1">
      <alignment horizontal="left"/>
      <protection locked="0"/>
    </xf>
    <xf numFmtId="0" fontId="28" fillId="0" borderId="53" xfId="6" applyFont="1" applyBorder="1" applyAlignment="1" applyProtection="1">
      <alignment horizontal="left"/>
      <protection locked="0"/>
    </xf>
    <xf numFmtId="0" fontId="28" fillId="0" borderId="54" xfId="6" applyFont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4" fillId="0" borderId="3" xfId="4" applyNumberFormat="1" applyAlignment="1">
      <alignment horizontal="center"/>
    </xf>
    <xf numFmtId="0" fontId="29" fillId="0" borderId="42" xfId="0" applyFont="1" applyBorder="1"/>
    <xf numFmtId="0" fontId="0" fillId="0" borderId="43" xfId="0" applyBorder="1" applyAlignment="1">
      <alignment horizontal="center"/>
    </xf>
    <xf numFmtId="0" fontId="0" fillId="0" borderId="55" xfId="0" applyBorder="1" applyAlignment="1">
      <alignment horizontal="center"/>
    </xf>
    <xf numFmtId="0" fontId="30" fillId="0" borderId="56" xfId="0" applyFont="1" applyBorder="1"/>
    <xf numFmtId="0" fontId="0" fillId="0" borderId="57" xfId="0" applyBorder="1" applyAlignment="1">
      <alignment horizontal="center"/>
    </xf>
    <xf numFmtId="0" fontId="0" fillId="0" borderId="26" xfId="0" applyBorder="1"/>
    <xf numFmtId="0" fontId="0" fillId="0" borderId="27" xfId="0" applyBorder="1" applyAlignment="1">
      <alignment horizontal="center"/>
    </xf>
    <xf numFmtId="0" fontId="0" fillId="0" borderId="58" xfId="0" applyBorder="1" applyAlignment="1">
      <alignment horizontal="center"/>
    </xf>
    <xf numFmtId="0" fontId="5" fillId="6" borderId="42" xfId="0" applyFont="1" applyFill="1" applyBorder="1"/>
    <xf numFmtId="0" fontId="5" fillId="6" borderId="43" xfId="0" applyFont="1" applyFill="1" applyBorder="1" applyAlignment="1">
      <alignment horizontal="center"/>
    </xf>
    <xf numFmtId="0" fontId="5" fillId="6" borderId="55" xfId="0" applyFont="1" applyFill="1" applyBorder="1" applyAlignment="1">
      <alignment horizontal="center"/>
    </xf>
    <xf numFmtId="0" fontId="0" fillId="0" borderId="56" xfId="0" quotePrefix="1" applyBorder="1"/>
    <xf numFmtId="0" fontId="0" fillId="0" borderId="56" xfId="0" applyBorder="1"/>
    <xf numFmtId="2" fontId="0" fillId="0" borderId="0" xfId="0" applyNumberFormat="1" applyAlignment="1">
      <alignment horizontal="center"/>
    </xf>
    <xf numFmtId="0" fontId="0" fillId="0" borderId="0" xfId="0" quotePrefix="1"/>
    <xf numFmtId="2" fontId="10" fillId="2" borderId="43" xfId="6" applyNumberFormat="1" applyFill="1" applyBorder="1" applyAlignment="1" applyProtection="1">
      <alignment horizontal="center"/>
      <protection locked="0"/>
    </xf>
    <xf numFmtId="0" fontId="9" fillId="8" borderId="10" xfId="0" applyFont="1" applyFill="1" applyBorder="1" applyAlignment="1" applyProtection="1">
      <alignment horizontal="center"/>
      <protection locked="0"/>
    </xf>
    <xf numFmtId="0" fontId="9" fillId="8" borderId="8" xfId="0" applyFont="1" applyFill="1" applyBorder="1" applyAlignment="1" applyProtection="1">
      <alignment horizontal="center"/>
      <protection locked="0"/>
    </xf>
    <xf numFmtId="0" fontId="26" fillId="0" borderId="8" xfId="0" applyFont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" fillId="2" borderId="1" xfId="1" applyAlignment="1" applyProtection="1">
      <alignment horizontal="center"/>
      <protection locked="0"/>
    </xf>
    <xf numFmtId="0" fontId="9" fillId="6" borderId="10" xfId="0" applyFont="1" applyFill="1" applyBorder="1" applyAlignment="1" applyProtection="1">
      <alignment horizontal="center"/>
      <protection locked="0"/>
    </xf>
    <xf numFmtId="0" fontId="9" fillId="6" borderId="8" xfId="0" applyFont="1" applyFill="1" applyBorder="1" applyAlignment="1" applyProtection="1">
      <alignment horizontal="right"/>
      <protection locked="0"/>
    </xf>
    <xf numFmtId="0" fontId="7" fillId="0" borderId="8" xfId="0" applyFont="1" applyBorder="1" applyAlignment="1" applyProtection="1">
      <alignment horizontal="center"/>
      <protection locked="0"/>
    </xf>
    <xf numFmtId="0" fontId="10" fillId="0" borderId="0" xfId="6" applyAlignment="1">
      <alignment horizontal="center"/>
    </xf>
    <xf numFmtId="0" fontId="21" fillId="0" borderId="0" xfId="0" applyFont="1" applyAlignment="1">
      <alignment horizontal="center"/>
    </xf>
    <xf numFmtId="0" fontId="10" fillId="0" borderId="0" xfId="6" quotePrefix="1" applyAlignment="1">
      <alignment horizontal="center"/>
    </xf>
    <xf numFmtId="0" fontId="11" fillId="2" borderId="8" xfId="1" applyFont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/>
      <protection locked="0"/>
    </xf>
    <xf numFmtId="0" fontId="9" fillId="6" borderId="10" xfId="0" applyFont="1" applyFill="1" applyBorder="1" applyAlignment="1" applyProtection="1">
      <alignment horizontal="center"/>
      <protection locked="0"/>
    </xf>
    <xf numFmtId="0" fontId="9" fillId="6" borderId="8" xfId="0" applyFont="1" applyFill="1" applyBorder="1" applyAlignment="1" applyProtection="1">
      <alignment horizontal="right"/>
      <protection locked="0"/>
    </xf>
    <xf numFmtId="0" fontId="1" fillId="2" borderId="1" xfId="1" applyAlignment="1" applyProtection="1">
      <alignment horizontal="center"/>
      <protection locked="0"/>
    </xf>
    <xf numFmtId="0" fontId="26" fillId="0" borderId="8" xfId="0" applyFont="1" applyBorder="1" applyAlignment="1" applyProtection="1">
      <alignment horizontal="center"/>
      <protection locked="0"/>
    </xf>
    <xf numFmtId="0" fontId="21" fillId="0" borderId="0" xfId="0" applyFont="1" applyAlignment="1"/>
    <xf numFmtId="0" fontId="10" fillId="0" borderId="0" xfId="6" applyAlignment="1"/>
    <xf numFmtId="11" fontId="3" fillId="3" borderId="11" xfId="3" applyNumberFormat="1" applyBorder="1" applyAlignment="1" applyProtection="1">
      <alignment horizontal="center"/>
    </xf>
    <xf numFmtId="164" fontId="3" fillId="3" borderId="22" xfId="3" applyNumberFormat="1" applyBorder="1" applyAlignment="1" applyProtection="1">
      <alignment horizontal="center"/>
    </xf>
    <xf numFmtId="164" fontId="3" fillId="3" borderId="8" xfId="3" applyNumberFormat="1" applyBorder="1" applyAlignment="1" applyProtection="1">
      <alignment horizontal="center"/>
    </xf>
    <xf numFmtId="165" fontId="3" fillId="3" borderId="8" xfId="3" applyNumberFormat="1" applyBorder="1" applyAlignment="1" applyProtection="1">
      <alignment horizontal="center" vertical="center"/>
    </xf>
    <xf numFmtId="2" fontId="3" fillId="3" borderId="13" xfId="3" applyNumberFormat="1" applyBorder="1" applyAlignment="1" applyProtection="1">
      <alignment horizontal="center"/>
    </xf>
    <xf numFmtId="1" fontId="3" fillId="3" borderId="8" xfId="3" applyNumberFormat="1" applyBorder="1" applyAlignment="1" applyProtection="1">
      <alignment horizontal="center"/>
    </xf>
    <xf numFmtId="1" fontId="3" fillId="3" borderId="11" xfId="3" applyNumberFormat="1" applyBorder="1" applyAlignment="1" applyProtection="1">
      <alignment horizontal="center"/>
    </xf>
    <xf numFmtId="0" fontId="3" fillId="3" borderId="8" xfId="3" applyBorder="1" applyAlignment="1" applyProtection="1">
      <alignment horizontal="center"/>
    </xf>
    <xf numFmtId="3" fontId="3" fillId="3" borderId="8" xfId="3" applyNumberFormat="1" applyBorder="1" applyAlignment="1" applyProtection="1">
      <alignment horizontal="center"/>
    </xf>
    <xf numFmtId="166" fontId="3" fillId="3" borderId="8" xfId="3" applyNumberFormat="1" applyBorder="1" applyAlignment="1" applyProtection="1">
      <alignment horizontal="center"/>
    </xf>
    <xf numFmtId="10" fontId="11" fillId="3" borderId="8" xfId="3" applyNumberFormat="1" applyFont="1" applyBorder="1" applyAlignment="1" applyProtection="1">
      <alignment horizontal="center"/>
    </xf>
    <xf numFmtId="2" fontId="3" fillId="3" borderId="8" xfId="3" applyNumberFormat="1" applyBorder="1" applyAlignment="1" applyProtection="1">
      <alignment horizontal="center"/>
    </xf>
    <xf numFmtId="9" fontId="11" fillId="3" borderId="8" xfId="3" applyNumberFormat="1" applyFont="1" applyBorder="1" applyAlignment="1" applyProtection="1">
      <alignment horizontal="center"/>
    </xf>
    <xf numFmtId="164" fontId="3" fillId="3" borderId="13" xfId="3" applyNumberFormat="1" applyBorder="1" applyAlignment="1" applyProtection="1">
      <alignment horizontal="center"/>
    </xf>
    <xf numFmtId="164" fontId="9" fillId="8" borderId="8" xfId="0" applyNumberFormat="1" applyFont="1" applyFill="1" applyBorder="1" applyAlignment="1" applyProtection="1">
      <alignment horizontal="center"/>
    </xf>
    <xf numFmtId="2" fontId="9" fillId="8" borderId="8" xfId="0" applyNumberFormat="1" applyFont="1" applyFill="1" applyBorder="1" applyAlignment="1" applyProtection="1">
      <alignment horizontal="center"/>
    </xf>
    <xf numFmtId="164" fontId="9" fillId="8" borderId="13" xfId="0" applyNumberFormat="1" applyFont="1" applyFill="1" applyBorder="1" applyAlignment="1" applyProtection="1">
      <alignment horizontal="center"/>
    </xf>
    <xf numFmtId="166" fontId="9" fillId="9" borderId="37" xfId="0" applyNumberFormat="1" applyFont="1" applyFill="1" applyBorder="1" applyAlignment="1" applyProtection="1">
      <alignment horizontal="center"/>
    </xf>
    <xf numFmtId="2" fontId="9" fillId="9" borderId="37" xfId="0" applyNumberFormat="1" applyFont="1" applyFill="1" applyBorder="1" applyAlignment="1" applyProtection="1">
      <alignment horizontal="center"/>
    </xf>
    <xf numFmtId="164" fontId="9" fillId="9" borderId="37" xfId="0" applyNumberFormat="1" applyFont="1" applyFill="1" applyBorder="1" applyAlignment="1" applyProtection="1">
      <alignment horizontal="center"/>
    </xf>
    <xf numFmtId="10" fontId="11" fillId="3" borderId="37" xfId="3" applyNumberFormat="1" applyFont="1" applyBorder="1" applyAlignment="1" applyProtection="1">
      <alignment horizontal="center"/>
    </xf>
    <xf numFmtId="9" fontId="11" fillId="3" borderId="37" xfId="3" applyNumberFormat="1" applyFont="1" applyBorder="1" applyAlignment="1" applyProtection="1">
      <alignment horizontal="center"/>
    </xf>
    <xf numFmtId="169" fontId="9" fillId="8" borderId="38" xfId="0" applyNumberFormat="1" applyFont="1" applyFill="1" applyBorder="1" applyAlignment="1" applyProtection="1">
      <alignment horizontal="center"/>
    </xf>
    <xf numFmtId="2" fontId="9" fillId="8" borderId="13" xfId="0" applyNumberFormat="1" applyFont="1" applyFill="1" applyBorder="1" applyAlignment="1" applyProtection="1">
      <alignment horizontal="center"/>
    </xf>
    <xf numFmtId="164" fontId="9" fillId="9" borderId="8" xfId="0" applyNumberFormat="1" applyFont="1" applyFill="1" applyBorder="1" applyAlignment="1" applyProtection="1">
      <alignment horizontal="center"/>
    </xf>
    <xf numFmtId="2" fontId="9" fillId="9" borderId="13" xfId="0" applyNumberFormat="1" applyFont="1" applyFill="1" applyBorder="1" applyAlignment="1" applyProtection="1">
      <alignment horizontal="center"/>
    </xf>
    <xf numFmtId="0" fontId="0" fillId="0" borderId="48" xfId="0" applyBorder="1" applyAlignment="1" applyProtection="1">
      <alignment horizontal="center"/>
      <protection locked="0"/>
    </xf>
    <xf numFmtId="0" fontId="0" fillId="0" borderId="37" xfId="0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/>
      <protection locked="0"/>
    </xf>
    <xf numFmtId="0" fontId="0" fillId="0" borderId="40" xfId="0" applyBorder="1" applyAlignment="1" applyProtection="1">
      <alignment horizontal="center"/>
      <protection locked="0"/>
    </xf>
    <xf numFmtId="0" fontId="11" fillId="2" borderId="8" xfId="1" applyFont="1" applyBorder="1" applyAlignment="1" applyProtection="1">
      <alignment horizontal="center"/>
      <protection locked="0"/>
    </xf>
    <xf numFmtId="166" fontId="3" fillId="3" borderId="18" xfId="3" applyNumberFormat="1" applyBorder="1" applyAlignment="1" applyProtection="1">
      <alignment horizontal="center" vertical="center"/>
    </xf>
    <xf numFmtId="166" fontId="3" fillId="3" borderId="23" xfId="3" applyNumberFormat="1" applyBorder="1" applyAlignment="1" applyProtection="1">
      <alignment horizontal="center" vertical="center"/>
    </xf>
    <xf numFmtId="2" fontId="3" fillId="3" borderId="18" xfId="3" applyNumberFormat="1" applyBorder="1" applyAlignment="1" applyProtection="1">
      <alignment horizontal="center" vertical="center"/>
    </xf>
    <xf numFmtId="2" fontId="3" fillId="3" borderId="23" xfId="3" applyNumberFormat="1" applyBorder="1" applyAlignment="1" applyProtection="1">
      <alignment horizontal="center" vertical="center"/>
    </xf>
    <xf numFmtId="0" fontId="9" fillId="8" borderId="39" xfId="0" applyFont="1" applyFill="1" applyBorder="1" applyAlignment="1" applyProtection="1">
      <alignment horizontal="center"/>
      <protection locked="0"/>
    </xf>
    <xf numFmtId="0" fontId="9" fillId="8" borderId="40" xfId="0" applyFont="1" applyFill="1" applyBorder="1" applyAlignment="1" applyProtection="1">
      <alignment horizontal="center"/>
      <protection locked="0"/>
    </xf>
    <xf numFmtId="0" fontId="9" fillId="8" borderId="41" xfId="0" applyFont="1" applyFill="1" applyBorder="1" applyAlignment="1" applyProtection="1">
      <alignment horizontal="center"/>
      <protection locked="0"/>
    </xf>
    <xf numFmtId="0" fontId="9" fillId="8" borderId="10" xfId="0" applyFont="1" applyFill="1" applyBorder="1" applyAlignment="1" applyProtection="1">
      <alignment horizontal="center"/>
    </xf>
    <xf numFmtId="0" fontId="9" fillId="8" borderId="8" xfId="0" applyFont="1" applyFill="1" applyBorder="1" applyAlignment="1" applyProtection="1">
      <alignment horizontal="center"/>
    </xf>
    <xf numFmtId="0" fontId="1" fillId="2" borderId="44" xfId="1" applyBorder="1" applyAlignment="1" applyProtection="1">
      <alignment horizontal="left"/>
      <protection locked="0"/>
    </xf>
    <xf numFmtId="0" fontId="1" fillId="2" borderId="45" xfId="1" applyBorder="1" applyAlignment="1" applyProtection="1">
      <alignment horizontal="left"/>
      <protection locked="0"/>
    </xf>
    <xf numFmtId="0" fontId="1" fillId="2" borderId="46" xfId="1" applyBorder="1" applyAlignment="1" applyProtection="1">
      <alignment horizontal="left"/>
      <protection locked="0"/>
    </xf>
    <xf numFmtId="0" fontId="25" fillId="0" borderId="25" xfId="0" applyFont="1" applyBorder="1" applyAlignment="1" applyProtection="1">
      <alignment horizontal="center"/>
      <protection locked="0"/>
    </xf>
    <xf numFmtId="0" fontId="25" fillId="0" borderId="23" xfId="0" applyFont="1" applyBorder="1" applyAlignment="1" applyProtection="1">
      <alignment horizontal="center"/>
      <protection locked="0"/>
    </xf>
    <xf numFmtId="0" fontId="25" fillId="0" borderId="47" xfId="0" applyFont="1" applyBorder="1" applyAlignment="1" applyProtection="1">
      <alignment horizontal="center"/>
      <protection locked="0"/>
    </xf>
    <xf numFmtId="0" fontId="8" fillId="8" borderId="10" xfId="0" applyFont="1" applyFill="1" applyBorder="1" applyAlignment="1" applyProtection="1">
      <alignment horizontal="center"/>
      <protection locked="0"/>
    </xf>
    <xf numFmtId="0" fontId="8" fillId="8" borderId="8" xfId="0" applyFont="1" applyFill="1" applyBorder="1" applyAlignment="1" applyProtection="1">
      <alignment horizontal="center"/>
      <protection locked="0"/>
    </xf>
    <xf numFmtId="0" fontId="8" fillId="8" borderId="13" xfId="0" applyFont="1" applyFill="1" applyBorder="1" applyAlignment="1" applyProtection="1">
      <alignment horizontal="center"/>
      <protection locked="0"/>
    </xf>
    <xf numFmtId="0" fontId="21" fillId="0" borderId="10" xfId="0" applyFont="1" applyBorder="1" applyAlignment="1" applyProtection="1">
      <alignment horizontal="center" vertical="center" wrapText="1"/>
      <protection locked="0"/>
    </xf>
    <xf numFmtId="0" fontId="21" fillId="0" borderId="8" xfId="0" applyFont="1" applyBorder="1" applyAlignment="1" applyProtection="1">
      <alignment horizontal="center" vertical="center" wrapText="1"/>
      <protection locked="0"/>
    </xf>
    <xf numFmtId="0" fontId="21" fillId="0" borderId="8" xfId="0" applyFont="1" applyBorder="1" applyAlignment="1" applyProtection="1">
      <alignment horizontal="center" vertical="center"/>
      <protection locked="0"/>
    </xf>
    <xf numFmtId="0" fontId="21" fillId="0" borderId="18" xfId="0" applyFont="1" applyBorder="1" applyAlignment="1" applyProtection="1">
      <alignment horizontal="center" wrapText="1"/>
      <protection locked="0"/>
    </xf>
    <xf numFmtId="0" fontId="21" fillId="0" borderId="23" xfId="0" applyFont="1" applyBorder="1" applyAlignment="1" applyProtection="1">
      <alignment horizontal="center" wrapText="1"/>
      <protection locked="0"/>
    </xf>
    <xf numFmtId="0" fontId="21" fillId="0" borderId="18" xfId="0" applyFont="1" applyBorder="1" applyAlignment="1" applyProtection="1">
      <alignment horizontal="center" vertical="center"/>
      <protection locked="0"/>
    </xf>
    <xf numFmtId="0" fontId="21" fillId="0" borderId="23" xfId="0" applyFont="1" applyBorder="1" applyAlignment="1" applyProtection="1">
      <alignment horizontal="center" vertical="center"/>
      <protection locked="0"/>
    </xf>
    <xf numFmtId="0" fontId="25" fillId="0" borderId="18" xfId="0" applyFont="1" applyBorder="1" applyAlignment="1" applyProtection="1">
      <alignment horizontal="center" vertical="center"/>
      <protection locked="0"/>
    </xf>
    <xf numFmtId="0" fontId="25" fillId="0" borderId="23" xfId="0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/>
      <protection locked="0"/>
    </xf>
    <xf numFmtId="0" fontId="21" fillId="0" borderId="8" xfId="0" applyFont="1" applyBorder="1" applyAlignment="1" applyProtection="1">
      <alignment horizontal="center" vertical="center" wrapText="1"/>
    </xf>
    <xf numFmtId="0" fontId="26" fillId="0" borderId="8" xfId="0" applyFont="1" applyBorder="1" applyAlignment="1" applyProtection="1">
      <alignment horizontal="center" vertical="center" wrapText="1"/>
    </xf>
    <xf numFmtId="0" fontId="21" fillId="0" borderId="13" xfId="0" applyFont="1" applyBorder="1" applyAlignment="1" applyProtection="1">
      <alignment horizontal="center" vertical="center" wrapText="1"/>
    </xf>
    <xf numFmtId="0" fontId="0" fillId="0" borderId="33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/>
      <protection locked="0"/>
    </xf>
    <xf numFmtId="3" fontId="21" fillId="0" borderId="8" xfId="0" applyNumberFormat="1" applyFont="1" applyBorder="1" applyAlignment="1" applyProtection="1">
      <alignment horizontal="center"/>
      <protection locked="0"/>
    </xf>
    <xf numFmtId="0" fontId="21" fillId="7" borderId="33" xfId="0" applyFont="1" applyFill="1" applyBorder="1" applyAlignment="1" applyProtection="1">
      <alignment horizontal="right"/>
      <protection locked="0"/>
    </xf>
    <xf numFmtId="0" fontId="21" fillId="7" borderId="17" xfId="0" applyFont="1" applyFill="1" applyBorder="1" applyAlignment="1" applyProtection="1">
      <alignment horizontal="right"/>
      <protection locked="0"/>
    </xf>
    <xf numFmtId="0" fontId="16" fillId="0" borderId="11" xfId="0" applyFont="1" applyBorder="1" applyAlignment="1" applyProtection="1">
      <alignment horizontal="left"/>
      <protection locked="0"/>
    </xf>
    <xf numFmtId="0" fontId="16" fillId="0" borderId="17" xfId="0" applyFont="1" applyBorder="1" applyAlignment="1" applyProtection="1">
      <alignment horizontal="left"/>
      <protection locked="0"/>
    </xf>
    <xf numFmtId="0" fontId="23" fillId="0" borderId="17" xfId="6" applyFont="1" applyBorder="1" applyAlignment="1" applyProtection="1">
      <alignment horizontal="center"/>
      <protection locked="0"/>
    </xf>
    <xf numFmtId="0" fontId="22" fillId="0" borderId="33" xfId="0" applyFont="1" applyBorder="1" applyAlignment="1" applyProtection="1">
      <alignment horizontal="center"/>
      <protection locked="0"/>
    </xf>
    <xf numFmtId="0" fontId="22" fillId="0" borderId="17" xfId="0" applyFont="1" applyBorder="1" applyAlignment="1" applyProtection="1">
      <alignment horizontal="center"/>
      <protection locked="0"/>
    </xf>
    <xf numFmtId="0" fontId="22" fillId="0" borderId="34" xfId="0" applyFon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2" fontId="1" fillId="2" borderId="1" xfId="1" applyNumberFormat="1" applyAlignment="1" applyProtection="1">
      <alignment horizontal="center"/>
      <protection locked="0"/>
    </xf>
    <xf numFmtId="0" fontId="1" fillId="2" borderId="1" xfId="1" applyAlignment="1" applyProtection="1">
      <alignment horizontal="center"/>
      <protection locked="0"/>
    </xf>
    <xf numFmtId="0" fontId="9" fillId="6" borderId="11" xfId="0" applyFont="1" applyFill="1" applyBorder="1" applyAlignment="1" applyProtection="1">
      <alignment horizontal="center"/>
      <protection locked="0"/>
    </xf>
    <xf numFmtId="0" fontId="9" fillId="6" borderId="17" xfId="0" applyFont="1" applyFill="1" applyBorder="1" applyAlignment="1" applyProtection="1">
      <alignment horizontal="center"/>
      <protection locked="0"/>
    </xf>
    <xf numFmtId="0" fontId="9" fillId="6" borderId="12" xfId="0" applyFont="1" applyFill="1" applyBorder="1" applyAlignment="1" applyProtection="1">
      <alignment horizontal="center"/>
      <protection locked="0"/>
    </xf>
    <xf numFmtId="164" fontId="21" fillId="0" borderId="8" xfId="0" applyNumberFormat="1" applyFont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 wrapText="1"/>
      <protection locked="0"/>
    </xf>
    <xf numFmtId="0" fontId="16" fillId="0" borderId="8" xfId="0" applyFont="1" applyBorder="1" applyAlignment="1" applyProtection="1">
      <alignment horizontal="center" vertical="center" wrapText="1"/>
      <protection locked="0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5" fillId="6" borderId="8" xfId="5" applyFont="1" applyFill="1" applyBorder="1" applyAlignment="1" applyProtection="1">
      <alignment horizontal="center" vertical="center" wrapText="1"/>
      <protection locked="0"/>
    </xf>
    <xf numFmtId="0" fontId="5" fillId="6" borderId="13" xfId="5" applyFont="1" applyFill="1" applyBorder="1" applyAlignment="1" applyProtection="1">
      <alignment horizontal="center" vertical="center" wrapText="1"/>
      <protection locked="0"/>
    </xf>
    <xf numFmtId="0" fontId="9" fillId="6" borderId="10" xfId="0" applyFont="1" applyFill="1" applyBorder="1" applyAlignment="1" applyProtection="1">
      <alignment horizontal="center"/>
      <protection locked="0"/>
    </xf>
    <xf numFmtId="0" fontId="9" fillId="6" borderId="8" xfId="0" applyFont="1" applyFill="1" applyBorder="1" applyAlignment="1" applyProtection="1">
      <alignment horizontal="center"/>
      <protection locked="0"/>
    </xf>
    <xf numFmtId="0" fontId="9" fillId="6" borderId="8" xfId="0" applyFont="1" applyFill="1" applyBorder="1" applyAlignment="1" applyProtection="1">
      <alignment horizontal="right"/>
      <protection locked="0"/>
    </xf>
    <xf numFmtId="0" fontId="7" fillId="0" borderId="10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/>
      <protection locked="0"/>
    </xf>
    <xf numFmtId="0" fontId="7" fillId="0" borderId="24" xfId="0" applyFont="1" applyBorder="1" applyAlignment="1" applyProtection="1">
      <alignment horizontal="center" wrapText="1"/>
      <protection locked="0"/>
    </xf>
    <xf numFmtId="0" fontId="7" fillId="0" borderId="25" xfId="0" applyFont="1" applyBorder="1" applyAlignment="1" applyProtection="1">
      <alignment horizontal="center" wrapText="1"/>
      <protection locked="0"/>
    </xf>
    <xf numFmtId="166" fontId="3" fillId="3" borderId="1" xfId="3" applyNumberFormat="1" applyAlignment="1" applyProtection="1">
      <alignment horizontal="center" vertical="center" wrapText="1"/>
    </xf>
    <xf numFmtId="0" fontId="0" fillId="0" borderId="14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8" fillId="5" borderId="10" xfId="0" applyFont="1" applyFill="1" applyBorder="1" applyAlignment="1" applyProtection="1">
      <alignment horizontal="center"/>
      <protection locked="0"/>
    </xf>
    <xf numFmtId="0" fontId="8" fillId="5" borderId="8" xfId="0" applyFont="1" applyFill="1" applyBorder="1" applyAlignment="1" applyProtection="1">
      <alignment horizontal="center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13" fillId="2" borderId="11" xfId="1" applyFont="1" applyBorder="1" applyAlignment="1" applyProtection="1">
      <alignment horizontal="center"/>
      <protection locked="0"/>
    </xf>
    <xf numFmtId="0" fontId="13" fillId="2" borderId="14" xfId="1" applyFont="1" applyBorder="1" applyAlignment="1" applyProtection="1">
      <alignment horizontal="center"/>
      <protection locked="0"/>
    </xf>
    <xf numFmtId="0" fontId="7" fillId="0" borderId="17" xfId="6" applyFont="1" applyBorder="1" applyAlignment="1" applyProtection="1">
      <alignment horizontal="center"/>
      <protection locked="0"/>
    </xf>
    <xf numFmtId="0" fontId="7" fillId="0" borderId="14" xfId="6" applyFont="1" applyBorder="1" applyAlignment="1" applyProtection="1">
      <alignment horizontal="center"/>
      <protection locked="0"/>
    </xf>
    <xf numFmtId="0" fontId="8" fillId="5" borderId="4" xfId="0" applyFont="1" applyFill="1" applyBorder="1" applyAlignment="1" applyProtection="1">
      <alignment horizontal="center"/>
      <protection locked="0"/>
    </xf>
    <xf numFmtId="0" fontId="8" fillId="5" borderId="5" xfId="0" applyFont="1" applyFill="1" applyBorder="1" applyAlignment="1" applyProtection="1">
      <alignment horizontal="center"/>
      <protection locked="0"/>
    </xf>
    <xf numFmtId="0" fontId="9" fillId="6" borderId="5" xfId="0" applyFont="1" applyFill="1" applyBorder="1" applyAlignment="1" applyProtection="1">
      <alignment horizontal="right"/>
      <protection locked="0"/>
    </xf>
    <xf numFmtId="0" fontId="10" fillId="2" borderId="6" xfId="6" applyFill="1" applyBorder="1" applyAlignment="1" applyProtection="1">
      <alignment horizontal="center"/>
      <protection locked="0"/>
    </xf>
    <xf numFmtId="0" fontId="10" fillId="2" borderId="7" xfId="6" applyFill="1" applyBorder="1" applyAlignment="1" applyProtection="1">
      <alignment horizontal="center"/>
      <protection locked="0"/>
    </xf>
    <xf numFmtId="0" fontId="9" fillId="6" borderId="11" xfId="0" applyFont="1" applyFill="1" applyBorder="1" applyAlignment="1" applyProtection="1">
      <alignment horizontal="right"/>
      <protection locked="0"/>
    </xf>
    <xf numFmtId="0" fontId="9" fillId="6" borderId="12" xfId="0" applyFont="1" applyFill="1" applyBorder="1" applyAlignment="1" applyProtection="1">
      <alignment horizontal="right"/>
      <protection locked="0"/>
    </xf>
    <xf numFmtId="0" fontId="11" fillId="2" borderId="10" xfId="1" applyFont="1" applyBorder="1" applyAlignment="1" applyProtection="1">
      <alignment horizontal="center"/>
      <protection locked="0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wrapText="1"/>
    </xf>
  </cellXfs>
  <cellStyles count="7">
    <cellStyle name="Accent5" xfId="5" builtinId="45"/>
    <cellStyle name="Calculation" xfId="3" builtinId="22"/>
    <cellStyle name="Hyperlink" xfId="6" builtinId="8"/>
    <cellStyle name="Input" xfId="1" builtinId="20"/>
    <cellStyle name="Linked Cell" xfId="4" builtinId="24"/>
    <cellStyle name="Normal" xfId="0" builtinId="0"/>
    <cellStyle name="Output" xfId="2" builtinId="21"/>
  </cellStyles>
  <dxfs count="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1238250</xdr:colOff>
      <xdr:row>18</xdr:row>
      <xdr:rowOff>0</xdr:rowOff>
    </xdr:from>
    <xdr:to>
      <xdr:col>9</xdr:col>
      <xdr:colOff>1555750</xdr:colOff>
      <xdr:row>18</xdr:row>
      <xdr:rowOff>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9D5C18EE-2539-45EE-BB4C-96B524AE75F3}"/>
            </a:ext>
          </a:extLst>
        </xdr:cNvPr>
        <xdr:cNvSpPr/>
      </xdr:nvSpPr>
      <xdr:spPr>
        <a:xfrm>
          <a:off x="13220700" y="3321050"/>
          <a:ext cx="317500" cy="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l"/>
          <a:endParaRPr lang="en-US" sz="1100"/>
        </a:p>
      </xdr:txBody>
    </xdr:sp>
    <xdr:clientData/>
  </xdr:twoCellAnchor>
  <xdr:twoCellAnchor>
    <xdr:from>
      <xdr:col>9</xdr:col>
      <xdr:colOff>1231900</xdr:colOff>
      <xdr:row>22</xdr:row>
      <xdr:rowOff>12700</xdr:rowOff>
    </xdr:from>
    <xdr:to>
      <xdr:col>9</xdr:col>
      <xdr:colOff>1549400</xdr:colOff>
      <xdr:row>22</xdr:row>
      <xdr:rowOff>165100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3C6A45C4-1131-4BA5-A2A4-5783DFC72355}"/>
            </a:ext>
          </a:extLst>
        </xdr:cNvPr>
        <xdr:cNvSpPr/>
      </xdr:nvSpPr>
      <xdr:spPr>
        <a:xfrm>
          <a:off x="13214350" y="4044950"/>
          <a:ext cx="317500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l"/>
          <a:endParaRPr lang="en-US" sz="1100"/>
        </a:p>
      </xdr:txBody>
    </xdr:sp>
    <xdr:clientData/>
  </xdr:twoCellAnchor>
  <xdr:twoCellAnchor>
    <xdr:from>
      <xdr:col>9</xdr:col>
      <xdr:colOff>1238250</xdr:colOff>
      <xdr:row>19</xdr:row>
      <xdr:rowOff>19050</xdr:rowOff>
    </xdr:from>
    <xdr:to>
      <xdr:col>9</xdr:col>
      <xdr:colOff>1555750</xdr:colOff>
      <xdr:row>19</xdr:row>
      <xdr:rowOff>171450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D9C9A2E9-7C58-444C-91A0-09550CDFEEEA}"/>
            </a:ext>
          </a:extLst>
        </xdr:cNvPr>
        <xdr:cNvSpPr/>
      </xdr:nvSpPr>
      <xdr:spPr>
        <a:xfrm>
          <a:off x="13220700" y="3524250"/>
          <a:ext cx="317500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l"/>
          <a:endParaRPr lang="en-US" sz="1100"/>
        </a:p>
      </xdr:txBody>
    </xdr:sp>
    <xdr:clientData/>
  </xdr:twoCellAnchor>
  <xdr:twoCellAnchor>
    <xdr:from>
      <xdr:col>9</xdr:col>
      <xdr:colOff>1231900</xdr:colOff>
      <xdr:row>20</xdr:row>
      <xdr:rowOff>6350</xdr:rowOff>
    </xdr:from>
    <xdr:to>
      <xdr:col>9</xdr:col>
      <xdr:colOff>1549400</xdr:colOff>
      <xdr:row>20</xdr:row>
      <xdr:rowOff>158750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B54FB424-69F0-42D1-8352-325AECAA595C}"/>
            </a:ext>
          </a:extLst>
        </xdr:cNvPr>
        <xdr:cNvSpPr/>
      </xdr:nvSpPr>
      <xdr:spPr>
        <a:xfrm>
          <a:off x="13214350" y="3695700"/>
          <a:ext cx="317500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l"/>
          <a:endParaRPr lang="en-US" sz="1100"/>
        </a:p>
      </xdr:txBody>
    </xdr:sp>
    <xdr:clientData/>
  </xdr:twoCellAnchor>
  <xdr:twoCellAnchor editAs="oneCell">
    <xdr:from>
      <xdr:col>3</xdr:col>
      <xdr:colOff>824073</xdr:colOff>
      <xdr:row>13</xdr:row>
      <xdr:rowOff>10703</xdr:rowOff>
    </xdr:from>
    <xdr:to>
      <xdr:col>3</xdr:col>
      <xdr:colOff>1141092</xdr:colOff>
      <xdr:row>14</xdr:row>
      <xdr:rowOff>7055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580D2DE-AC21-449E-994E-F8C9042D3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46773" y="2436403"/>
          <a:ext cx="317019" cy="186852"/>
        </a:xfrm>
        <a:prstGeom prst="rect">
          <a:avLst/>
        </a:prstGeom>
      </xdr:spPr>
    </xdr:pic>
    <xdr:clientData/>
  </xdr:twoCellAnchor>
  <xdr:twoCellAnchor>
    <xdr:from>
      <xdr:col>9</xdr:col>
      <xdr:colOff>1234006</xdr:colOff>
      <xdr:row>23</xdr:row>
      <xdr:rowOff>0</xdr:rowOff>
    </xdr:from>
    <xdr:to>
      <xdr:col>9</xdr:col>
      <xdr:colOff>1522931</xdr:colOff>
      <xdr:row>23</xdr:row>
      <xdr:rowOff>152400</xdr:rowOff>
    </xdr:to>
    <xdr:sp macro="" textlink="">
      <xdr:nvSpPr>
        <xdr:cNvPr id="7" name="Arrow: Right 6">
          <a:extLst>
            <a:ext uri="{FF2B5EF4-FFF2-40B4-BE49-F238E27FC236}">
              <a16:creationId xmlns:a16="http://schemas.microsoft.com/office/drawing/2014/main" id="{0A2819AC-FA8D-46CD-91C2-C725520A7C13}"/>
            </a:ext>
          </a:extLst>
        </xdr:cNvPr>
        <xdr:cNvSpPr/>
      </xdr:nvSpPr>
      <xdr:spPr>
        <a:xfrm>
          <a:off x="13216456" y="4216400"/>
          <a:ext cx="288925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1238250</xdr:colOff>
      <xdr:row>18</xdr:row>
      <xdr:rowOff>0</xdr:rowOff>
    </xdr:from>
    <xdr:to>
      <xdr:col>9</xdr:col>
      <xdr:colOff>1555750</xdr:colOff>
      <xdr:row>18</xdr:row>
      <xdr:rowOff>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368BAC2F-5FC6-4FB7-9E3A-4028ADDD1ABE}"/>
            </a:ext>
          </a:extLst>
        </xdr:cNvPr>
        <xdr:cNvSpPr/>
      </xdr:nvSpPr>
      <xdr:spPr>
        <a:xfrm>
          <a:off x="13220700" y="3321050"/>
          <a:ext cx="317500" cy="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l"/>
          <a:endParaRPr lang="en-US" sz="1100"/>
        </a:p>
      </xdr:txBody>
    </xdr:sp>
    <xdr:clientData/>
  </xdr:twoCellAnchor>
  <xdr:twoCellAnchor>
    <xdr:from>
      <xdr:col>9</xdr:col>
      <xdr:colOff>1231900</xdr:colOff>
      <xdr:row>22</xdr:row>
      <xdr:rowOff>12700</xdr:rowOff>
    </xdr:from>
    <xdr:to>
      <xdr:col>9</xdr:col>
      <xdr:colOff>1549400</xdr:colOff>
      <xdr:row>22</xdr:row>
      <xdr:rowOff>165100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2FECDC67-DF10-4851-8C0E-BC05D7531AB4}"/>
            </a:ext>
          </a:extLst>
        </xdr:cNvPr>
        <xdr:cNvSpPr/>
      </xdr:nvSpPr>
      <xdr:spPr>
        <a:xfrm>
          <a:off x="13214350" y="4044950"/>
          <a:ext cx="317500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l"/>
          <a:endParaRPr lang="en-US" sz="1100"/>
        </a:p>
      </xdr:txBody>
    </xdr:sp>
    <xdr:clientData/>
  </xdr:twoCellAnchor>
  <xdr:twoCellAnchor>
    <xdr:from>
      <xdr:col>9</xdr:col>
      <xdr:colOff>1238250</xdr:colOff>
      <xdr:row>19</xdr:row>
      <xdr:rowOff>19050</xdr:rowOff>
    </xdr:from>
    <xdr:to>
      <xdr:col>9</xdr:col>
      <xdr:colOff>1555750</xdr:colOff>
      <xdr:row>19</xdr:row>
      <xdr:rowOff>171450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783CE96E-B694-4D34-8802-7DED6ECA58A7}"/>
            </a:ext>
          </a:extLst>
        </xdr:cNvPr>
        <xdr:cNvSpPr/>
      </xdr:nvSpPr>
      <xdr:spPr>
        <a:xfrm>
          <a:off x="13220700" y="3524250"/>
          <a:ext cx="317500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l"/>
          <a:endParaRPr lang="en-US" sz="1100"/>
        </a:p>
      </xdr:txBody>
    </xdr:sp>
    <xdr:clientData/>
  </xdr:twoCellAnchor>
  <xdr:twoCellAnchor>
    <xdr:from>
      <xdr:col>9</xdr:col>
      <xdr:colOff>1231900</xdr:colOff>
      <xdr:row>20</xdr:row>
      <xdr:rowOff>6350</xdr:rowOff>
    </xdr:from>
    <xdr:to>
      <xdr:col>9</xdr:col>
      <xdr:colOff>1549400</xdr:colOff>
      <xdr:row>20</xdr:row>
      <xdr:rowOff>158750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3AB9D460-BB7B-41A6-AE0C-43BC3DEDBE0A}"/>
            </a:ext>
          </a:extLst>
        </xdr:cNvPr>
        <xdr:cNvSpPr/>
      </xdr:nvSpPr>
      <xdr:spPr>
        <a:xfrm>
          <a:off x="13214350" y="3695700"/>
          <a:ext cx="317500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l"/>
          <a:endParaRPr lang="en-US" sz="1100"/>
        </a:p>
      </xdr:txBody>
    </xdr:sp>
    <xdr:clientData/>
  </xdr:twoCellAnchor>
  <xdr:twoCellAnchor editAs="oneCell">
    <xdr:from>
      <xdr:col>3</xdr:col>
      <xdr:colOff>824073</xdr:colOff>
      <xdr:row>13</xdr:row>
      <xdr:rowOff>10703</xdr:rowOff>
    </xdr:from>
    <xdr:to>
      <xdr:col>3</xdr:col>
      <xdr:colOff>1141092</xdr:colOff>
      <xdr:row>14</xdr:row>
      <xdr:rowOff>7055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D996442-A739-44BD-8A54-87AAD886A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46773" y="2436403"/>
          <a:ext cx="317019" cy="186852"/>
        </a:xfrm>
        <a:prstGeom prst="rect">
          <a:avLst/>
        </a:prstGeom>
      </xdr:spPr>
    </xdr:pic>
    <xdr:clientData/>
  </xdr:twoCellAnchor>
  <xdr:twoCellAnchor>
    <xdr:from>
      <xdr:col>9</xdr:col>
      <xdr:colOff>1234006</xdr:colOff>
      <xdr:row>23</xdr:row>
      <xdr:rowOff>0</xdr:rowOff>
    </xdr:from>
    <xdr:to>
      <xdr:col>9</xdr:col>
      <xdr:colOff>1522931</xdr:colOff>
      <xdr:row>23</xdr:row>
      <xdr:rowOff>152400</xdr:rowOff>
    </xdr:to>
    <xdr:sp macro="" textlink="">
      <xdr:nvSpPr>
        <xdr:cNvPr id="7" name="Arrow: Right 6">
          <a:extLst>
            <a:ext uri="{FF2B5EF4-FFF2-40B4-BE49-F238E27FC236}">
              <a16:creationId xmlns:a16="http://schemas.microsoft.com/office/drawing/2014/main" id="{3AB84144-42DD-4C19-BB7D-E0DF3EA3A0DE}"/>
            </a:ext>
          </a:extLst>
        </xdr:cNvPr>
        <xdr:cNvSpPr/>
      </xdr:nvSpPr>
      <xdr:spPr>
        <a:xfrm>
          <a:off x="13216456" y="4216400"/>
          <a:ext cx="288925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1238250</xdr:colOff>
      <xdr:row>18</xdr:row>
      <xdr:rowOff>0</xdr:rowOff>
    </xdr:from>
    <xdr:to>
      <xdr:col>9</xdr:col>
      <xdr:colOff>1555750</xdr:colOff>
      <xdr:row>18</xdr:row>
      <xdr:rowOff>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87A0C9BD-54B1-408E-B7E3-7D2CBFE4653D}"/>
            </a:ext>
          </a:extLst>
        </xdr:cNvPr>
        <xdr:cNvSpPr/>
      </xdr:nvSpPr>
      <xdr:spPr>
        <a:xfrm>
          <a:off x="13220700" y="3321050"/>
          <a:ext cx="317500" cy="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l"/>
          <a:endParaRPr lang="en-US" sz="1100"/>
        </a:p>
      </xdr:txBody>
    </xdr:sp>
    <xdr:clientData/>
  </xdr:twoCellAnchor>
  <xdr:twoCellAnchor>
    <xdr:from>
      <xdr:col>9</xdr:col>
      <xdr:colOff>1231900</xdr:colOff>
      <xdr:row>22</xdr:row>
      <xdr:rowOff>12700</xdr:rowOff>
    </xdr:from>
    <xdr:to>
      <xdr:col>9</xdr:col>
      <xdr:colOff>1549400</xdr:colOff>
      <xdr:row>22</xdr:row>
      <xdr:rowOff>165100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07715EE3-8CB7-40E1-9364-6E80278BFA5E}"/>
            </a:ext>
          </a:extLst>
        </xdr:cNvPr>
        <xdr:cNvSpPr/>
      </xdr:nvSpPr>
      <xdr:spPr>
        <a:xfrm>
          <a:off x="13214350" y="4044950"/>
          <a:ext cx="317500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l"/>
          <a:endParaRPr lang="en-US" sz="1100"/>
        </a:p>
      </xdr:txBody>
    </xdr:sp>
    <xdr:clientData/>
  </xdr:twoCellAnchor>
  <xdr:twoCellAnchor>
    <xdr:from>
      <xdr:col>9</xdr:col>
      <xdr:colOff>1238250</xdr:colOff>
      <xdr:row>19</xdr:row>
      <xdr:rowOff>19050</xdr:rowOff>
    </xdr:from>
    <xdr:to>
      <xdr:col>9</xdr:col>
      <xdr:colOff>1555750</xdr:colOff>
      <xdr:row>19</xdr:row>
      <xdr:rowOff>171450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F5581313-0061-49FA-941A-86F6FAA78109}"/>
            </a:ext>
          </a:extLst>
        </xdr:cNvPr>
        <xdr:cNvSpPr/>
      </xdr:nvSpPr>
      <xdr:spPr>
        <a:xfrm>
          <a:off x="13220700" y="3524250"/>
          <a:ext cx="317500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l"/>
          <a:endParaRPr lang="en-US" sz="1100"/>
        </a:p>
      </xdr:txBody>
    </xdr:sp>
    <xdr:clientData/>
  </xdr:twoCellAnchor>
  <xdr:twoCellAnchor>
    <xdr:from>
      <xdr:col>9</xdr:col>
      <xdr:colOff>1231900</xdr:colOff>
      <xdr:row>20</xdr:row>
      <xdr:rowOff>6350</xdr:rowOff>
    </xdr:from>
    <xdr:to>
      <xdr:col>9</xdr:col>
      <xdr:colOff>1549400</xdr:colOff>
      <xdr:row>20</xdr:row>
      <xdr:rowOff>158750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EE1BCEF1-BA2E-49D0-B687-47C747AE21FA}"/>
            </a:ext>
          </a:extLst>
        </xdr:cNvPr>
        <xdr:cNvSpPr/>
      </xdr:nvSpPr>
      <xdr:spPr>
        <a:xfrm>
          <a:off x="13214350" y="3695700"/>
          <a:ext cx="317500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l"/>
          <a:endParaRPr lang="en-US" sz="1100"/>
        </a:p>
      </xdr:txBody>
    </xdr:sp>
    <xdr:clientData/>
  </xdr:twoCellAnchor>
  <xdr:twoCellAnchor editAs="oneCell">
    <xdr:from>
      <xdr:col>3</xdr:col>
      <xdr:colOff>824073</xdr:colOff>
      <xdr:row>13</xdr:row>
      <xdr:rowOff>10703</xdr:rowOff>
    </xdr:from>
    <xdr:to>
      <xdr:col>3</xdr:col>
      <xdr:colOff>1141092</xdr:colOff>
      <xdr:row>14</xdr:row>
      <xdr:rowOff>7055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0AEF8EB-628B-43AF-88F8-26A08244F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46773" y="2436403"/>
          <a:ext cx="317019" cy="186852"/>
        </a:xfrm>
        <a:prstGeom prst="rect">
          <a:avLst/>
        </a:prstGeom>
      </xdr:spPr>
    </xdr:pic>
    <xdr:clientData/>
  </xdr:twoCellAnchor>
  <xdr:twoCellAnchor>
    <xdr:from>
      <xdr:col>9</xdr:col>
      <xdr:colOff>1234006</xdr:colOff>
      <xdr:row>23</xdr:row>
      <xdr:rowOff>0</xdr:rowOff>
    </xdr:from>
    <xdr:to>
      <xdr:col>9</xdr:col>
      <xdr:colOff>1522931</xdr:colOff>
      <xdr:row>23</xdr:row>
      <xdr:rowOff>152400</xdr:rowOff>
    </xdr:to>
    <xdr:sp macro="" textlink="">
      <xdr:nvSpPr>
        <xdr:cNvPr id="7" name="Arrow: Right 6">
          <a:extLst>
            <a:ext uri="{FF2B5EF4-FFF2-40B4-BE49-F238E27FC236}">
              <a16:creationId xmlns:a16="http://schemas.microsoft.com/office/drawing/2014/main" id="{37F7414D-A42C-43B1-9790-E8A84034245E}"/>
            </a:ext>
          </a:extLst>
        </xdr:cNvPr>
        <xdr:cNvSpPr/>
      </xdr:nvSpPr>
      <xdr:spPr>
        <a:xfrm>
          <a:off x="13216456" y="4216400"/>
          <a:ext cx="288925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l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1238250</xdr:colOff>
      <xdr:row>18</xdr:row>
      <xdr:rowOff>0</xdr:rowOff>
    </xdr:from>
    <xdr:to>
      <xdr:col>9</xdr:col>
      <xdr:colOff>1555750</xdr:colOff>
      <xdr:row>18</xdr:row>
      <xdr:rowOff>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5ECA4FA3-5695-4C68-A99A-8A283C39EAC5}"/>
            </a:ext>
          </a:extLst>
        </xdr:cNvPr>
        <xdr:cNvSpPr/>
      </xdr:nvSpPr>
      <xdr:spPr>
        <a:xfrm>
          <a:off x="13220700" y="3321050"/>
          <a:ext cx="317500" cy="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l"/>
          <a:endParaRPr lang="en-US" sz="1100"/>
        </a:p>
      </xdr:txBody>
    </xdr:sp>
    <xdr:clientData/>
  </xdr:twoCellAnchor>
  <xdr:twoCellAnchor>
    <xdr:from>
      <xdr:col>9</xdr:col>
      <xdr:colOff>1231900</xdr:colOff>
      <xdr:row>22</xdr:row>
      <xdr:rowOff>12700</xdr:rowOff>
    </xdr:from>
    <xdr:to>
      <xdr:col>9</xdr:col>
      <xdr:colOff>1549400</xdr:colOff>
      <xdr:row>22</xdr:row>
      <xdr:rowOff>165100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A59CED21-D417-437C-9584-517498B51444}"/>
            </a:ext>
          </a:extLst>
        </xdr:cNvPr>
        <xdr:cNvSpPr/>
      </xdr:nvSpPr>
      <xdr:spPr>
        <a:xfrm>
          <a:off x="13214350" y="4044950"/>
          <a:ext cx="317500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l"/>
          <a:endParaRPr lang="en-US" sz="1100"/>
        </a:p>
      </xdr:txBody>
    </xdr:sp>
    <xdr:clientData/>
  </xdr:twoCellAnchor>
  <xdr:twoCellAnchor>
    <xdr:from>
      <xdr:col>9</xdr:col>
      <xdr:colOff>1238250</xdr:colOff>
      <xdr:row>19</xdr:row>
      <xdr:rowOff>19050</xdr:rowOff>
    </xdr:from>
    <xdr:to>
      <xdr:col>9</xdr:col>
      <xdr:colOff>1555750</xdr:colOff>
      <xdr:row>19</xdr:row>
      <xdr:rowOff>171450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34BF79D4-3F2E-49BD-A47E-535149B76E68}"/>
            </a:ext>
          </a:extLst>
        </xdr:cNvPr>
        <xdr:cNvSpPr/>
      </xdr:nvSpPr>
      <xdr:spPr>
        <a:xfrm>
          <a:off x="13220700" y="3524250"/>
          <a:ext cx="317500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l"/>
          <a:endParaRPr lang="en-US" sz="1100"/>
        </a:p>
      </xdr:txBody>
    </xdr:sp>
    <xdr:clientData/>
  </xdr:twoCellAnchor>
  <xdr:twoCellAnchor>
    <xdr:from>
      <xdr:col>9</xdr:col>
      <xdr:colOff>1231900</xdr:colOff>
      <xdr:row>20</xdr:row>
      <xdr:rowOff>6350</xdr:rowOff>
    </xdr:from>
    <xdr:to>
      <xdr:col>9</xdr:col>
      <xdr:colOff>1549400</xdr:colOff>
      <xdr:row>20</xdr:row>
      <xdr:rowOff>158750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7A0CDCE6-2E2D-49CC-B8C3-1B545041FB6E}"/>
            </a:ext>
          </a:extLst>
        </xdr:cNvPr>
        <xdr:cNvSpPr/>
      </xdr:nvSpPr>
      <xdr:spPr>
        <a:xfrm>
          <a:off x="13214350" y="3695700"/>
          <a:ext cx="317500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l"/>
          <a:endParaRPr lang="en-US" sz="1100"/>
        </a:p>
      </xdr:txBody>
    </xdr:sp>
    <xdr:clientData/>
  </xdr:twoCellAnchor>
  <xdr:twoCellAnchor editAs="oneCell">
    <xdr:from>
      <xdr:col>3</xdr:col>
      <xdr:colOff>824073</xdr:colOff>
      <xdr:row>13</xdr:row>
      <xdr:rowOff>10703</xdr:rowOff>
    </xdr:from>
    <xdr:to>
      <xdr:col>3</xdr:col>
      <xdr:colOff>1141092</xdr:colOff>
      <xdr:row>14</xdr:row>
      <xdr:rowOff>7055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77777D9-AFA1-4326-80B0-F1D74FD2E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46773" y="2436403"/>
          <a:ext cx="317019" cy="186852"/>
        </a:xfrm>
        <a:prstGeom prst="rect">
          <a:avLst/>
        </a:prstGeom>
      </xdr:spPr>
    </xdr:pic>
    <xdr:clientData/>
  </xdr:twoCellAnchor>
  <xdr:twoCellAnchor>
    <xdr:from>
      <xdr:col>9</xdr:col>
      <xdr:colOff>1234006</xdr:colOff>
      <xdr:row>23</xdr:row>
      <xdr:rowOff>0</xdr:rowOff>
    </xdr:from>
    <xdr:to>
      <xdr:col>9</xdr:col>
      <xdr:colOff>1522931</xdr:colOff>
      <xdr:row>23</xdr:row>
      <xdr:rowOff>152400</xdr:rowOff>
    </xdr:to>
    <xdr:sp macro="" textlink="">
      <xdr:nvSpPr>
        <xdr:cNvPr id="7" name="Arrow: Right 6">
          <a:extLst>
            <a:ext uri="{FF2B5EF4-FFF2-40B4-BE49-F238E27FC236}">
              <a16:creationId xmlns:a16="http://schemas.microsoft.com/office/drawing/2014/main" id="{AE6405F0-AB84-4DCD-8349-6B06C1A0926B}"/>
            </a:ext>
          </a:extLst>
        </xdr:cNvPr>
        <xdr:cNvSpPr/>
      </xdr:nvSpPr>
      <xdr:spPr>
        <a:xfrm>
          <a:off x="13216456" y="4216400"/>
          <a:ext cx="288925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l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73025</xdr:colOff>
      <xdr:row>28</xdr:row>
      <xdr:rowOff>0</xdr:rowOff>
    </xdr:from>
    <xdr:to>
      <xdr:col>6</xdr:col>
      <xdr:colOff>434975</xdr:colOff>
      <xdr:row>33</xdr:row>
      <xdr:rowOff>146050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C98A35-A45B-4864-93F0-15B6768CF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48725" y="4572000"/>
          <a:ext cx="977900" cy="939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35</xdr:row>
      <xdr:rowOff>47625</xdr:rowOff>
    </xdr:from>
    <xdr:to>
      <xdr:col>8</xdr:col>
      <xdr:colOff>428630</xdr:colOff>
      <xdr:row>40</xdr:row>
      <xdr:rowOff>144563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8462AB9-FDC9-4147-B90F-CF0A69DA2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5700" y="5730875"/>
          <a:ext cx="2276480" cy="89068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ald/Desktop/CNC/My%20Speeds%20&amp;%20Feeds%20Workshe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ec7a19d59ae9225/CNC/Speeds%20and%20Feeds/SFPF%20Workbook%20Ver.3.1/SFPF%20Workbook%20Ver.3.1.1%20(2020-06-1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ing Recipes"/>
      <sheetName val="Feeds &amp; Speeds"/>
      <sheetName val="Twist Drills"/>
      <sheetName val="Insert Drill Vs. Twist Drill"/>
      <sheetName val="Drilling Stainless"/>
      <sheetName val="Chip Thinning"/>
      <sheetName val="ShearHog"/>
      <sheetName val="K Factor - Detail"/>
      <sheetName val="Fusion Rest Machining"/>
      <sheetName val="Stainless Notes"/>
      <sheetName val="Korloy"/>
      <sheetName val="Maritool Shrink Test"/>
      <sheetName val="Helical Ramp Diameter"/>
      <sheetName val="Old &amp; Mi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bide 3D"/>
      <sheetName val="Makita RT0701"/>
      <sheetName val="Dewalt DWP611"/>
      <sheetName val="G-Penny 2200W"/>
      <sheetName val="G-Penny 800W"/>
      <sheetName val="VESC DC Makita"/>
      <sheetName val="2020-06-05"/>
      <sheetName val="Measured K Factors"/>
      <sheetName val="NYCCNC K Factors"/>
    </sheetNames>
    <sheetDataSet>
      <sheetData sheetId="0"/>
      <sheetData sheetId="1"/>
      <sheetData sheetId="2"/>
      <sheetData sheetId="3"/>
      <sheetData sheetId="4"/>
      <sheetData sheetId="5"/>
      <sheetData sheetId="6">
        <row r="17">
          <cell r="B17" t="str">
            <v>CT1 Titanium 8mm Plate</v>
          </cell>
        </row>
        <row r="33">
          <cell r="J33">
            <v>0.49383010319673493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azom.com/properties.aspx?ArticleID=1203" TargetMode="External"/><Relationship Id="rId7" Type="http://schemas.openxmlformats.org/officeDocument/2006/relationships/hyperlink" Target="https://www.youtube.com/watch?v=h4Tu8CzpgEA&amp;feature=emb_logo" TargetMode="External"/><Relationship Id="rId2" Type="http://schemas.openxmlformats.org/officeDocument/2006/relationships/hyperlink" Target="https://www.hudsontoolsteel.com/technical-data/steelM2" TargetMode="External"/><Relationship Id="rId1" Type="http://schemas.openxmlformats.org/officeDocument/2006/relationships/hyperlink" Target="https://www.hudsontoolsteel.com/technical-data/steelM4" TargetMode="External"/><Relationship Id="rId6" Type="http://schemas.openxmlformats.org/officeDocument/2006/relationships/hyperlink" Target="ODrive_Test_2020-07-26%2011_39_02\ODrive_Test_2020-07-26%2011_39_02.csv" TargetMode="External"/><Relationship Id="rId5" Type="http://schemas.openxmlformats.org/officeDocument/2006/relationships/hyperlink" Target="https://community.carbide3d.com/t/brushless-makita-mod-unsupported/23272/600" TargetMode="External"/><Relationship Id="rId4" Type="http://schemas.openxmlformats.org/officeDocument/2006/relationships/hyperlink" Target="https://www.ctemag.com/news/articles/spindle-power-and-torque-limitations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https://www.azom.com/properties.aspx?ArticleID=1203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www.hudsontoolsteel.com/technical-data/steelM2" TargetMode="External"/><Relationship Id="rId1" Type="http://schemas.openxmlformats.org/officeDocument/2006/relationships/hyperlink" Target="https://www.hudsontoolsteel.com/technical-data/steelM4" TargetMode="External"/><Relationship Id="rId6" Type="http://schemas.openxmlformats.org/officeDocument/2006/relationships/hyperlink" Target="Post%20568/heavy%20cut%20and%20vesc%20fault/69%20percent%20load%20good%20rough.csv" TargetMode="External"/><Relationship Id="rId5" Type="http://schemas.openxmlformats.org/officeDocument/2006/relationships/hyperlink" Target="https://community.carbide3d.com/t/brushless-makita-mod-unsupported/23272/568" TargetMode="External"/><Relationship Id="rId4" Type="http://schemas.openxmlformats.org/officeDocument/2006/relationships/hyperlink" Target="https://www.ctemag.com/news/articles/spindle-power-and-torque-limitations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3.xml"/><Relationship Id="rId3" Type="http://schemas.openxmlformats.org/officeDocument/2006/relationships/hyperlink" Target="https://www.azom.com/properties.aspx?ArticleID=1203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s://www.hudsontoolsteel.com/technical-data/steelM2" TargetMode="External"/><Relationship Id="rId1" Type="http://schemas.openxmlformats.org/officeDocument/2006/relationships/hyperlink" Target="https://www.hudsontoolsteel.com/technical-data/steelM4" TargetMode="External"/><Relationship Id="rId6" Type="http://schemas.openxmlformats.org/officeDocument/2006/relationships/hyperlink" Target="Post%20568/heavy%20cut%20and%20vesc%20fault/85%20percent%20load%20vesc%20faut.csv" TargetMode="External"/><Relationship Id="rId5" Type="http://schemas.openxmlformats.org/officeDocument/2006/relationships/hyperlink" Target="https://community.carbide3d.com/t/brushless-makita-mod-unsupported/23272/568" TargetMode="External"/><Relationship Id="rId4" Type="http://schemas.openxmlformats.org/officeDocument/2006/relationships/hyperlink" Target="https://www.ctemag.com/news/articles/spindle-power-and-torque-limitations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4.xml"/><Relationship Id="rId3" Type="http://schemas.openxmlformats.org/officeDocument/2006/relationships/hyperlink" Target="https://www.azom.com/properties.aspx?ArticleID=1203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hyperlink" Target="https://www.hudsontoolsteel.com/technical-data/steelM2" TargetMode="External"/><Relationship Id="rId1" Type="http://schemas.openxmlformats.org/officeDocument/2006/relationships/hyperlink" Target="https://www.hudsontoolsteel.com/technical-data/steelM4" TargetMode="External"/><Relationship Id="rId6" Type="http://schemas.openxmlformats.org/officeDocument/2006/relationships/hyperlink" Target="Post%20568/heavy%20cut%20and%20vesc%20fault/85%20percent%20load%20vesc%20faut.csv" TargetMode="External"/><Relationship Id="rId5" Type="http://schemas.openxmlformats.org/officeDocument/2006/relationships/hyperlink" Target="https://community.carbide3d.com/t/brushless-makita-mod-unsupported/23272/568" TargetMode="External"/><Relationship Id="rId4" Type="http://schemas.openxmlformats.org/officeDocument/2006/relationships/hyperlink" Target="https://www.ctemag.com/news/articles/spindle-power-and-torque-limitation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2DABD-E005-49F4-BFBF-0A611DEC8CCD}">
  <sheetPr>
    <pageSetUpPr fitToPage="1"/>
  </sheetPr>
  <dimension ref="A1:Q56"/>
  <sheetViews>
    <sheetView tabSelected="1" zoomScaleNormal="100" workbookViewId="0">
      <selection activeCell="L9" sqref="L9"/>
    </sheetView>
  </sheetViews>
  <sheetFormatPr defaultColWidth="8.85546875" defaultRowHeight="12.75" x14ac:dyDescent="0.2"/>
  <cols>
    <col min="1" max="1" width="21.85546875" style="2" customWidth="1"/>
    <col min="2" max="2" width="16.140625" style="2" customWidth="1"/>
    <col min="3" max="3" width="16.7109375" style="2" customWidth="1"/>
    <col min="4" max="4" width="17.42578125" style="2" customWidth="1"/>
    <col min="5" max="5" width="21.28515625" style="2" customWidth="1"/>
    <col min="6" max="6" width="18.85546875" style="2" customWidth="1"/>
    <col min="7" max="7" width="21.7109375" style="2" customWidth="1"/>
    <col min="8" max="8" width="15.5703125" style="2" customWidth="1"/>
    <col min="9" max="9" width="22" style="2" customWidth="1"/>
    <col min="10" max="10" width="23" style="10" customWidth="1"/>
    <col min="11" max="14" width="8.85546875" style="2"/>
    <col min="15" max="16384" width="8.85546875" style="3"/>
  </cols>
  <sheetData>
    <row r="1" spans="1:14" ht="15.75" thickTop="1" x14ac:dyDescent="0.25">
      <c r="A1" s="206" t="s">
        <v>421</v>
      </c>
      <c r="B1" s="207"/>
      <c r="C1" s="207"/>
      <c r="D1" s="207"/>
      <c r="E1" s="208" t="s">
        <v>0</v>
      </c>
      <c r="F1" s="208"/>
      <c r="G1" s="209" t="s">
        <v>422</v>
      </c>
      <c r="H1" s="210"/>
      <c r="I1" s="87" t="s">
        <v>1</v>
      </c>
      <c r="J1" s="1" t="s">
        <v>424</v>
      </c>
    </row>
    <row r="2" spans="1:14" ht="15" x14ac:dyDescent="0.25">
      <c r="A2" s="122" t="s">
        <v>423</v>
      </c>
      <c r="B2" s="122"/>
      <c r="C2" s="122"/>
      <c r="D2" s="83"/>
      <c r="E2" s="122" t="s">
        <v>425</v>
      </c>
      <c r="F2" s="122"/>
      <c r="G2" s="122"/>
      <c r="H2" s="211" t="s">
        <v>4</v>
      </c>
      <c r="I2" s="212"/>
      <c r="J2" s="4"/>
    </row>
    <row r="3" spans="1:14" ht="15" x14ac:dyDescent="0.25">
      <c r="A3" s="198" t="s">
        <v>5</v>
      </c>
      <c r="B3" s="199"/>
      <c r="C3" s="199"/>
      <c r="D3" s="199"/>
      <c r="E3" s="167" t="s">
        <v>6</v>
      </c>
      <c r="F3" s="167"/>
      <c r="G3" s="88">
        <v>24</v>
      </c>
      <c r="H3" s="192" t="s">
        <v>7</v>
      </c>
      <c r="I3" s="191"/>
      <c r="J3" s="5"/>
    </row>
    <row r="4" spans="1:14" ht="15" x14ac:dyDescent="0.25">
      <c r="A4" s="200" t="s">
        <v>8</v>
      </c>
      <c r="B4" s="6" t="s">
        <v>9</v>
      </c>
      <c r="C4" s="202" t="s">
        <v>10</v>
      </c>
      <c r="D4" s="203"/>
      <c r="E4" s="167" t="s">
        <v>11</v>
      </c>
      <c r="F4" s="167"/>
      <c r="G4" s="88">
        <v>14.6</v>
      </c>
      <c r="H4" s="192" t="s">
        <v>12</v>
      </c>
      <c r="I4" s="191"/>
      <c r="J4" s="5"/>
    </row>
    <row r="5" spans="1:14" ht="15" x14ac:dyDescent="0.25">
      <c r="A5" s="201"/>
      <c r="B5" s="204" t="s">
        <v>13</v>
      </c>
      <c r="C5" s="205"/>
      <c r="D5" s="92">
        <f>IF(NOT(OR(C4="Carbide",C4="HSS",C4="Cobalt")),"Cutter Type? (C3)",IF(C4="Carbide",87000000,IF(C4="HSS",30000000,IF(C4="Cobalt",30000000,""))))</f>
        <v>87000000</v>
      </c>
      <c r="E5" s="167" t="s">
        <v>14</v>
      </c>
      <c r="F5" s="167"/>
      <c r="G5" s="88">
        <v>36000</v>
      </c>
      <c r="H5" s="192" t="s">
        <v>15</v>
      </c>
      <c r="I5" s="191"/>
      <c r="J5" s="7"/>
    </row>
    <row r="6" spans="1:14" ht="15" x14ac:dyDescent="0.25">
      <c r="A6" s="186" t="s">
        <v>16</v>
      </c>
      <c r="B6" s="187"/>
      <c r="C6" s="8">
        <v>0.25</v>
      </c>
      <c r="D6" s="193"/>
      <c r="E6" s="192" t="s">
        <v>17</v>
      </c>
      <c r="F6" s="155"/>
      <c r="G6" s="88">
        <v>1.25</v>
      </c>
      <c r="H6" s="192" t="s">
        <v>18</v>
      </c>
      <c r="I6" s="191"/>
      <c r="J6" s="9"/>
    </row>
    <row r="7" spans="1:14" ht="15" x14ac:dyDescent="0.25">
      <c r="A7" s="186" t="s">
        <v>19</v>
      </c>
      <c r="B7" s="187"/>
      <c r="C7" s="8">
        <v>0.75</v>
      </c>
      <c r="D7" s="194"/>
      <c r="E7" s="192" t="s">
        <v>20</v>
      </c>
      <c r="F7" s="196"/>
      <c r="G7" s="88">
        <v>51.32</v>
      </c>
      <c r="H7" s="197" t="s">
        <v>21</v>
      </c>
      <c r="I7" s="155"/>
      <c r="J7" s="9"/>
      <c r="L7" s="10"/>
    </row>
    <row r="8" spans="1:14" ht="15.75" x14ac:dyDescent="0.3">
      <c r="A8" s="186" t="s">
        <v>22</v>
      </c>
      <c r="B8" s="187"/>
      <c r="C8" s="8">
        <v>2</v>
      </c>
      <c r="D8" s="194"/>
      <c r="E8" s="192" t="s">
        <v>23</v>
      </c>
      <c r="F8" s="196"/>
      <c r="G8" s="88">
        <v>1600</v>
      </c>
      <c r="H8" s="192" t="s">
        <v>24</v>
      </c>
      <c r="I8" s="191"/>
      <c r="J8" s="93" t="str">
        <f>IFERROR(IF(J3="","",IF(NOT(G3=""),"Clear Spindle Power (G5)",IF(OR(J3="",J4="",J5=""),"",J3*J4*J5/745.7))),"")</f>
        <v/>
      </c>
    </row>
    <row r="9" spans="1:14" ht="15" x14ac:dyDescent="0.25">
      <c r="A9" s="186" t="s">
        <v>25</v>
      </c>
      <c r="B9" s="187"/>
      <c r="C9" s="8">
        <v>0.25</v>
      </c>
      <c r="D9" s="194"/>
      <c r="E9" s="167" t="s">
        <v>26</v>
      </c>
      <c r="F9" s="167"/>
      <c r="G9" s="94">
        <f>IFERROR(IF(G3="","",IF(NOT(J3=""),"Clear Router Volts (J4)",IF(C14&gt;G5,"Max. Speed Exceeded",IF(G6&lt;0.9*G3*G4/745.7,G6, 0.9*G3*G4/745.7)))),"")</f>
        <v>0.42290465334584953</v>
      </c>
      <c r="H9" s="88">
        <v>5</v>
      </c>
      <c r="I9" s="11" t="s">
        <v>27</v>
      </c>
      <c r="J9" s="93" t="str">
        <f>IFERROR(IF(OR(H9="",J6="",J8="",NOT(G3="")),"",H9*J8*63024/J6),"")</f>
        <v/>
      </c>
    </row>
    <row r="10" spans="1:14" ht="15.75" x14ac:dyDescent="0.3">
      <c r="A10" s="186" t="s">
        <v>28</v>
      </c>
      <c r="B10" s="187"/>
      <c r="C10" s="8">
        <v>1.1000000000000001</v>
      </c>
      <c r="D10" s="195"/>
      <c r="E10" s="167" t="s">
        <v>29</v>
      </c>
      <c r="F10" s="167"/>
      <c r="G10" s="95">
        <f>IFERROR(IF(OR(G9="",D14&gt;G5,NOT(J3="")),"",30/PI()/G8* 8.85075),"")</f>
        <v>5.2824022971397225E-2</v>
      </c>
      <c r="H10" s="167" t="s">
        <v>30</v>
      </c>
      <c r="I10" s="167"/>
      <c r="J10" s="96" t="str">
        <f>IFERROR(IF(J7="","",IF(NOT(G3=""),"",IF(D14&gt;J7,"Speed Exceeded",IF(OR(E29="",J9=""),"",J11*D14/63024)))),"")</f>
        <v/>
      </c>
    </row>
    <row r="11" spans="1:14" ht="15" x14ac:dyDescent="0.25">
      <c r="A11" s="188" t="s">
        <v>31</v>
      </c>
      <c r="B11" s="2" t="s">
        <v>32</v>
      </c>
      <c r="C11" s="8">
        <v>1E-3</v>
      </c>
      <c r="D11" s="190">
        <f>IFERROR(IF(NOT(C12=""),IF(NOT(C11=""),"Either Thickness or Specified IPT!",C12),IF(C11="","",IF($J$21&gt;C6/2,C11,C11*C6/(2*SQRT(C6*J21-J21^2))))),"")</f>
        <v>1E-3</v>
      </c>
      <c r="E11" s="167" t="s">
        <v>33</v>
      </c>
      <c r="F11" s="167"/>
      <c r="G11" s="94">
        <f>IFERROR(IF(D33="","Need Cell D33 Entry",(SQRT(G9*745.7/(0.9*G3/G7))-D33)*G10),"")</f>
        <v>1.3402951263197698</v>
      </c>
      <c r="H11" s="191" t="s">
        <v>34</v>
      </c>
      <c r="I11" s="167"/>
      <c r="J11" s="93" t="str">
        <f>IFERROR(IF(OR(E29="",J9=""),"",J9+D14*(J9/H9-J9)/J6),"")</f>
        <v/>
      </c>
    </row>
    <row r="12" spans="1:14" ht="14.45" customHeight="1" x14ac:dyDescent="0.25">
      <c r="A12" s="189"/>
      <c r="B12" s="85" t="s">
        <v>35</v>
      </c>
      <c r="C12" s="12"/>
      <c r="D12" s="190"/>
      <c r="E12" s="192" t="s">
        <v>36</v>
      </c>
      <c r="F12" s="155"/>
      <c r="G12" s="94">
        <f>IFERROR(IF(D33="","Need Cell D33 Entry",IF(G9&lt;G6,$G$9-$D$33*$D$14*G10/63024,G6)),"")</f>
        <v>0.40614150820387274</v>
      </c>
      <c r="H12" s="175"/>
      <c r="I12" s="176"/>
      <c r="J12" s="177"/>
      <c r="M12" s="10"/>
    </row>
    <row r="13" spans="1:14" ht="15" x14ac:dyDescent="0.25">
      <c r="A13" s="178" t="s">
        <v>37</v>
      </c>
      <c r="B13" s="84" t="s">
        <v>38</v>
      </c>
      <c r="C13" s="13"/>
      <c r="D13" s="97">
        <f>IFERROR(IF(NOT(C13=""),IF(NOT(C14=""),"Either SFM or RPM!",C13),IF(NOT(C14=""),C14/12*(PI()*C6),"")),"")</f>
        <v>654.49846949787354</v>
      </c>
      <c r="E13" s="179" t="s">
        <v>39</v>
      </c>
      <c r="F13" s="179"/>
      <c r="G13" s="181" t="s">
        <v>40</v>
      </c>
      <c r="H13" s="181"/>
      <c r="I13" s="181"/>
      <c r="J13" s="182"/>
    </row>
    <row r="14" spans="1:14" ht="15" customHeight="1" x14ac:dyDescent="0.25">
      <c r="A14" s="178"/>
      <c r="B14" s="84" t="s">
        <v>41</v>
      </c>
      <c r="C14" s="13">
        <v>10000</v>
      </c>
      <c r="D14" s="98">
        <f>IFERROR(IF(NOT(OR(C14="",C13="")),"Either SFM or RPM!",IF(AND(C13="",C14=""),"",IF(NOT(C14=""),C14,C13*12/(PI()*C6)))),"")</f>
        <v>10000</v>
      </c>
      <c r="E14" s="180"/>
      <c r="F14" s="179"/>
      <c r="G14" s="181"/>
      <c r="H14" s="181"/>
      <c r="I14" s="181"/>
      <c r="J14" s="182"/>
    </row>
    <row r="15" spans="1:14" ht="14.45" customHeight="1" x14ac:dyDescent="0.25">
      <c r="A15" s="183" t="s">
        <v>42</v>
      </c>
      <c r="B15" s="184"/>
      <c r="C15" s="184"/>
      <c r="D15" s="14">
        <v>1E-3</v>
      </c>
      <c r="E15" s="179"/>
      <c r="F15" s="179"/>
      <c r="G15" s="185" t="s">
        <v>43</v>
      </c>
      <c r="H15" s="185"/>
      <c r="I15" s="185"/>
      <c r="J15" s="15">
        <v>10</v>
      </c>
      <c r="M15" s="10"/>
    </row>
    <row r="16" spans="1:14" ht="12.75" customHeight="1" x14ac:dyDescent="0.2">
      <c r="A16" s="166"/>
      <c r="B16" s="167"/>
      <c r="C16" s="167"/>
      <c r="D16" s="167"/>
      <c r="E16" s="167"/>
      <c r="F16" s="167"/>
      <c r="G16" s="167"/>
      <c r="H16" s="167"/>
      <c r="I16" s="167"/>
      <c r="J16" s="168"/>
      <c r="K16" s="3"/>
      <c r="L16" s="3"/>
      <c r="M16" s="3"/>
      <c r="N16" s="3"/>
    </row>
    <row r="17" spans="1:17" ht="15" x14ac:dyDescent="0.25">
      <c r="A17" s="86" t="s">
        <v>44</v>
      </c>
      <c r="B17" s="169" t="s">
        <v>420</v>
      </c>
      <c r="C17" s="170"/>
      <c r="D17" s="171" t="s">
        <v>45</v>
      </c>
      <c r="E17" s="172"/>
      <c r="F17" s="172"/>
      <c r="G17" s="172"/>
      <c r="H17" s="172"/>
      <c r="I17" s="173"/>
      <c r="J17" s="16">
        <v>20</v>
      </c>
      <c r="M17" s="10"/>
    </row>
    <row r="18" spans="1:17" x14ac:dyDescent="0.2">
      <c r="A18" s="166"/>
      <c r="B18" s="167"/>
      <c r="C18" s="167"/>
      <c r="D18" s="167"/>
      <c r="E18" s="167"/>
      <c r="F18" s="167"/>
      <c r="G18" s="167"/>
      <c r="H18" s="167"/>
      <c r="I18" s="167"/>
      <c r="J18" s="168"/>
    </row>
    <row r="19" spans="1:17" ht="15" x14ac:dyDescent="0.25">
      <c r="A19" s="86" t="s">
        <v>46</v>
      </c>
      <c r="B19" s="17" t="s">
        <v>47</v>
      </c>
      <c r="C19" s="17" t="s">
        <v>48</v>
      </c>
      <c r="D19" s="17" t="s">
        <v>49</v>
      </c>
      <c r="E19" s="142" t="s">
        <v>50</v>
      </c>
      <c r="F19" s="17" t="s">
        <v>51</v>
      </c>
      <c r="G19" s="17" t="s">
        <v>52</v>
      </c>
      <c r="H19" s="17" t="s">
        <v>53</v>
      </c>
      <c r="I19" s="174" t="s">
        <v>54</v>
      </c>
      <c r="J19" s="18" t="s">
        <v>55</v>
      </c>
      <c r="O19" s="19"/>
      <c r="P19" s="20"/>
      <c r="Q19" s="2"/>
    </row>
    <row r="20" spans="1:17" ht="15" x14ac:dyDescent="0.25">
      <c r="A20" s="86" t="s">
        <v>56</v>
      </c>
      <c r="B20" s="21">
        <v>0</v>
      </c>
      <c r="C20" s="21">
        <v>3</v>
      </c>
      <c r="D20" s="22">
        <v>1.5</v>
      </c>
      <c r="E20" s="142"/>
      <c r="F20" s="99">
        <f>B20*$C$6</f>
        <v>0</v>
      </c>
      <c r="G20" s="99">
        <f t="shared" ref="G20:H21" si="0">C20*$C$6</f>
        <v>0.75</v>
      </c>
      <c r="H20" s="99">
        <f t="shared" si="0"/>
        <v>0.375</v>
      </c>
      <c r="I20" s="174"/>
      <c r="J20" s="23">
        <v>0.05</v>
      </c>
      <c r="O20" s="19"/>
      <c r="P20" s="20"/>
      <c r="Q20" s="2"/>
    </row>
    <row r="21" spans="1:17" ht="15" x14ac:dyDescent="0.25">
      <c r="A21" s="86" t="s">
        <v>57</v>
      </c>
      <c r="B21" s="21">
        <v>0.02</v>
      </c>
      <c r="C21" s="21">
        <v>1</v>
      </c>
      <c r="D21" s="22">
        <v>0.01</v>
      </c>
      <c r="E21" s="142"/>
      <c r="F21" s="99">
        <f>B21*$C$6</f>
        <v>5.0000000000000001E-3</v>
      </c>
      <c r="G21" s="99">
        <f t="shared" si="0"/>
        <v>0.25</v>
      </c>
      <c r="H21" s="99">
        <f t="shared" si="0"/>
        <v>2.5000000000000001E-3</v>
      </c>
      <c r="I21" s="174"/>
      <c r="J21" s="24">
        <v>0.125</v>
      </c>
      <c r="O21" s="19"/>
      <c r="P21" s="20"/>
      <c r="Q21" s="2"/>
    </row>
    <row r="22" spans="1:17" x14ac:dyDescent="0.2">
      <c r="A22" s="154"/>
      <c r="B22" s="155"/>
      <c r="C22" s="155"/>
      <c r="D22" s="155"/>
      <c r="E22" s="155"/>
      <c r="F22" s="155"/>
      <c r="G22" s="155"/>
      <c r="H22" s="155"/>
      <c r="I22" s="155"/>
      <c r="J22" s="156"/>
    </row>
    <row r="23" spans="1:17" ht="15" x14ac:dyDescent="0.25">
      <c r="A23" s="86" t="s">
        <v>58</v>
      </c>
      <c r="B23" s="25" t="s">
        <v>59</v>
      </c>
      <c r="C23" s="100">
        <f>IFERROR(D14*$C$8*$D$11,"")</f>
        <v>20</v>
      </c>
      <c r="D23" s="25" t="s">
        <v>60</v>
      </c>
      <c r="E23" s="26">
        <v>80</v>
      </c>
      <c r="F23" s="25" t="s">
        <v>61</v>
      </c>
      <c r="G23" s="27"/>
      <c r="H23" s="157" t="s">
        <v>62</v>
      </c>
      <c r="I23" s="157"/>
      <c r="J23" s="98">
        <f>IFERROR(IF(AND(E23="",G23=""),C23,IF(G23="",E23,IF(E23="",G23*J17*D14*C6/24/J20/J21/5252,"Choose Only One!"))),"")</f>
        <v>80</v>
      </c>
    </row>
    <row r="24" spans="1:17" ht="15" x14ac:dyDescent="0.25">
      <c r="A24" s="158" t="s">
        <v>63</v>
      </c>
      <c r="B24" s="159"/>
      <c r="C24" s="101">
        <f>IFERROR($J$23/D14/$C$8,"")</f>
        <v>4.0000000000000001E-3</v>
      </c>
      <c r="D24" s="160" t="s">
        <v>64</v>
      </c>
      <c r="E24" s="161"/>
      <c r="F24" s="161"/>
      <c r="G24" s="162" t="s">
        <v>65</v>
      </c>
      <c r="H24" s="162"/>
      <c r="I24" s="162"/>
      <c r="J24" s="162"/>
      <c r="K24" s="3"/>
      <c r="M24" s="3"/>
      <c r="N24" s="3"/>
    </row>
    <row r="25" spans="1:17" x14ac:dyDescent="0.2">
      <c r="A25" s="163"/>
      <c r="B25" s="164"/>
      <c r="C25" s="164"/>
      <c r="D25" s="164"/>
      <c r="E25" s="164"/>
      <c r="F25" s="164"/>
      <c r="G25" s="164"/>
      <c r="H25" s="164"/>
      <c r="I25" s="164"/>
      <c r="J25" s="165"/>
      <c r="M25" s="3"/>
      <c r="O25" s="19"/>
      <c r="P25" s="20"/>
      <c r="Q25" s="2"/>
    </row>
    <row r="26" spans="1:17" x14ac:dyDescent="0.2">
      <c r="A26" s="138" t="s">
        <v>66</v>
      </c>
      <c r="B26" s="139"/>
      <c r="C26" s="139"/>
      <c r="D26" s="139"/>
      <c r="E26" s="139"/>
      <c r="F26" s="139"/>
      <c r="G26" s="139"/>
      <c r="H26" s="139"/>
      <c r="I26" s="139"/>
      <c r="J26" s="140"/>
      <c r="N26" s="3"/>
    </row>
    <row r="27" spans="1:17" ht="14.25" customHeight="1" x14ac:dyDescent="0.2">
      <c r="A27" s="141" t="s">
        <v>67</v>
      </c>
      <c r="B27" s="142" t="s">
        <v>68</v>
      </c>
      <c r="C27" s="143" t="s">
        <v>69</v>
      </c>
      <c r="D27" s="144" t="s">
        <v>70</v>
      </c>
      <c r="E27" s="146" t="s">
        <v>71</v>
      </c>
      <c r="F27" s="148" t="s">
        <v>72</v>
      </c>
      <c r="G27" s="150" t="s">
        <v>73</v>
      </c>
      <c r="H27" s="150"/>
      <c r="I27" s="151" t="str">
        <f>IF(AND(J3="",NOT(G3="")),"% Spindle Available Power",IF(AND(G3="",NOT(J3="")),"% Available Router Continuous Power",""))</f>
        <v>% Spindle Available Power</v>
      </c>
      <c r="J27" s="153" t="str">
        <f>IF(NOT($G$9=""),"Motor Cutting Current Increase (A)",IF(NOT($J$10=""),"Router Cutting Power Increase (Watts)",""))</f>
        <v>Motor Cutting Current Increase (A)</v>
      </c>
      <c r="N27" s="3"/>
    </row>
    <row r="28" spans="1:17" ht="15" customHeight="1" x14ac:dyDescent="0.2">
      <c r="A28" s="141"/>
      <c r="B28" s="142"/>
      <c r="C28" s="143"/>
      <c r="D28" s="145"/>
      <c r="E28" s="147"/>
      <c r="F28" s="149"/>
      <c r="G28" s="89" t="s">
        <v>74</v>
      </c>
      <c r="H28" s="89" t="s">
        <v>75</v>
      </c>
      <c r="I28" s="152"/>
      <c r="J28" s="153"/>
      <c r="N28" s="3"/>
    </row>
    <row r="29" spans="1:17" ht="15" x14ac:dyDescent="0.25">
      <c r="A29" s="28" t="s">
        <v>76</v>
      </c>
      <c r="B29" s="123">
        <f>IFERROR(IF($J$21&gt;$C$6/2,$J$23/($D$14*$C$8),$J$23/($D$14*$C$8)*(SQRT(4*$J$21/$C$6-(2*$J$21/$C$6)^2))),"")</f>
        <v>4.0000000000000001E-3</v>
      </c>
      <c r="C29" s="125">
        <f>IFERROR($J$23*$J$20*$J$21,"")</f>
        <v>0.5</v>
      </c>
      <c r="D29" s="94">
        <f>IF(J17="","Need K-Factor (J16)",C29/$J$17)</f>
        <v>2.5000000000000001E-2</v>
      </c>
      <c r="E29" s="94">
        <f>IFERROR(IF(G11&gt;D29*63024/$D$14,D29*63024/$D$14,"Avail. Torque Exceeded"),"")</f>
        <v>0.15756000000000001</v>
      </c>
      <c r="F29" s="102">
        <f>IFERROR(IF($C$6&lt;$C$9,G29*($C$7^3/(3*$D$5*(PI()*($C$6/2)^4/4))+($C$10-$C$7)^3/(3*$D$5*(PI()*($C$9/2)^4/4))),IF($C$6=$C$9,G29*$C$10^3/(3*$D$5*(PI()*($C$6/2)^4/4)),G29*$C$10^3/(3*$D$5*PI()*($C$9/2)^4/4)))/$D$15,"")</f>
        <v>3.3523053786514427E-2</v>
      </c>
      <c r="G29" s="103">
        <f>IFERROR(E29/($C$6/2),"")</f>
        <v>1.26048</v>
      </c>
      <c r="H29" s="104">
        <f>IFERROR(G29/$J$15,"")</f>
        <v>0.12604799999999999</v>
      </c>
      <c r="I29" s="104">
        <f>IFERROR(IF($G$3="",IF(J3="","",IF(D29&lt;J8,D29/J10,D29/J8)),D29/G12),"")</f>
        <v>6.1554900188755479E-2</v>
      </c>
      <c r="J29" s="105">
        <f>IFERROR(IF(NOT($G$9=""),IF(D33="","Need Cell D33 Entry",E29/$G$10),IF(NOT($J$10=""),D29*745.7,"")),"")</f>
        <v>2.982733823308279</v>
      </c>
      <c r="N29" s="3"/>
    </row>
    <row r="30" spans="1:17" ht="15" x14ac:dyDescent="0.25">
      <c r="A30" s="72" t="s">
        <v>77</v>
      </c>
      <c r="B30" s="124"/>
      <c r="C30" s="126"/>
      <c r="D30" s="106">
        <f>IFERROR(IF(H33="","",IF(NOT($G$9=""),E30*H33/63024,IF(NOT($J$10=""),J30/745.7,""))),"")</f>
        <v>1.3410516113581423E-2</v>
      </c>
      <c r="E30" s="106">
        <f>IFERROR(IF(H33="","",IF(D33="","",IF(F33="","",IF(NOT(J10=""),D30*63024/H33,IF(NOT(G9=""),J30*G10,""))))),"")</f>
        <v>8.4518436754235565E-2</v>
      </c>
      <c r="F30" s="102">
        <f>IFERROR(IF(E30="","",IF($C$6&lt;$C$9,G30*($C$7^3/(3*$D$5*(PI()*($C$6/2)^4/4))+($C$10-$C$7)^3/(3*$D$5*(PI()*($C$9/2)^4/4))),IF($C$6=$C$9,G30*$C$10^3/(3*$D$5*(PI()*($C$6/2)^4/4)),G30*$C$10^3/(3*$D$5*PI()*($C$9/2)^4/4)))/$D$15),"")</f>
        <v>1.7982458119220338E-2</v>
      </c>
      <c r="G30" s="107">
        <f>IF(E30="","",E30/($C$6/2))</f>
        <v>0.67614749403388452</v>
      </c>
      <c r="H30" s="104">
        <f>IFERROR(G30/$J$15,"")</f>
        <v>6.7614749403388449E-2</v>
      </c>
      <c r="I30" s="104">
        <f>IF(D30="","",IF($G$3="",IF($J$10="","",D30/$J$10),D30/G12))</f>
        <v>3.3019319234048057E-2</v>
      </c>
      <c r="J30" s="108">
        <f>IF(AND($G$3="",$J$3=""),"",IF(D33="","",IF(F33="","",(F33-D33))))</f>
        <v>1.6</v>
      </c>
      <c r="M30" s="3"/>
      <c r="N30" s="3"/>
    </row>
    <row r="31" spans="1:17" ht="15.75" thickBot="1" x14ac:dyDescent="0.3">
      <c r="A31" s="29" t="s">
        <v>78</v>
      </c>
      <c r="B31" s="109" t="str">
        <f>IFERROR(IF($J$21&gt;$C$6/2,$H$34/($D$14*$C$8),$H$34/($D$14*$C$8)*(SQRT(4*$J$21/$C$6-(2*$J$21/$C$6)^2))),"")</f>
        <v/>
      </c>
      <c r="C31" s="110" t="str">
        <f>IFERROR($H$34*$J$20*$J$21,"")</f>
        <v/>
      </c>
      <c r="D31" s="111" t="str">
        <f>IFERROR(E31/63024*$D$14,"")</f>
        <v/>
      </c>
      <c r="E31" s="110" t="str">
        <f>IFERROR(G31*C6/2,"")</f>
        <v/>
      </c>
      <c r="F31" s="112" t="str">
        <f>IF(E31="","",IF($C$6&lt;$C$9,G31*($C$7^3/(3*$D$5*(PI()*($C$6/2)^4/4))+($C$10-$C$7)^3/(3*$D$5*(PI()*($C$9/2)^4/4))),IF($C$6=$C$9,G31*$C$10^3/(3*$D$5*(PI()*($C$6/2)^4/4)),G31*$C$10^3/(3*$D$5*PI()*($C$9/2)^4/4)))/$D$15)</f>
        <v/>
      </c>
      <c r="G31" s="110" t="str">
        <f>IF(B34="","",B34)</f>
        <v/>
      </c>
      <c r="H31" s="113" t="str">
        <f>IFERROR(G31/$J$15,"")</f>
        <v/>
      </c>
      <c r="I31" s="113" t="str">
        <f>IFERROR(IF(D31="","",IF($G$3="",IF($J$10="","",D31/$J$10),D31/$G$9)),"")</f>
        <v/>
      </c>
      <c r="J31" s="114" t="str">
        <f>IF(AND($G$3="",$J$3=""),"",IF(D33="","",IF(D31="","",(D31*745.7))))</f>
        <v/>
      </c>
      <c r="M31" s="3"/>
      <c r="N31" s="3"/>
    </row>
    <row r="32" spans="1:17" ht="14.45" customHeight="1" thickTop="1" x14ac:dyDescent="0.2">
      <c r="A32" s="127" t="s">
        <v>79</v>
      </c>
      <c r="B32" s="128"/>
      <c r="C32" s="128"/>
      <c r="D32" s="128"/>
      <c r="E32" s="128"/>
      <c r="F32" s="128"/>
      <c r="G32" s="128"/>
      <c r="H32" s="128"/>
      <c r="I32" s="128"/>
      <c r="J32" s="129"/>
      <c r="M32" s="3"/>
      <c r="N32" s="3"/>
    </row>
    <row r="33" spans="1:17" ht="15.6" customHeight="1" x14ac:dyDescent="0.25">
      <c r="A33" s="130" t="str">
        <f>IF(NOT($G$9=""),"Motor Current  (Amps)",IF(NOT($J$10=""),"Router Power Input (Watts)",""))</f>
        <v>Motor Current  (Amps)</v>
      </c>
      <c r="B33" s="131"/>
      <c r="C33" s="73" t="s">
        <v>80</v>
      </c>
      <c r="D33" s="30">
        <v>2</v>
      </c>
      <c r="E33" s="73" t="s">
        <v>81</v>
      </c>
      <c r="F33" s="30">
        <v>3.6</v>
      </c>
      <c r="G33" s="73" t="s">
        <v>82</v>
      </c>
      <c r="H33" s="31">
        <v>10000</v>
      </c>
      <c r="I33" s="73" t="s">
        <v>83</v>
      </c>
      <c r="J33" s="115">
        <f>IF(OR(D30="",C29="",D30=0),"",C29/D30)</f>
        <v>37.284172791353484</v>
      </c>
      <c r="K33" s="3"/>
      <c r="L33" s="3"/>
      <c r="M33" s="3"/>
      <c r="N33" s="3"/>
    </row>
    <row r="34" spans="1:17" ht="15.6" customHeight="1" x14ac:dyDescent="0.25">
      <c r="A34" s="32" t="s">
        <v>84</v>
      </c>
      <c r="B34" s="33"/>
      <c r="C34" s="34" t="s">
        <v>85</v>
      </c>
      <c r="D34" s="33"/>
      <c r="E34" s="34" t="s">
        <v>86</v>
      </c>
      <c r="F34" s="33"/>
      <c r="G34" s="34" t="s">
        <v>87</v>
      </c>
      <c r="H34" s="116" t="str">
        <f>IFERROR(D34/F34*60,"")</f>
        <v/>
      </c>
      <c r="I34" s="34" t="s">
        <v>83</v>
      </c>
      <c r="J34" s="117" t="str">
        <f>IFERROR(C31/D31,"")</f>
        <v/>
      </c>
      <c r="K34" s="3"/>
      <c r="L34" s="3"/>
      <c r="M34" s="3"/>
      <c r="N34" s="3"/>
    </row>
    <row r="35" spans="1:17" ht="15.6" customHeight="1" x14ac:dyDescent="0.25">
      <c r="A35" s="35" t="s">
        <v>88</v>
      </c>
      <c r="B35" s="36">
        <v>44038</v>
      </c>
      <c r="C35" s="37" t="s">
        <v>89</v>
      </c>
      <c r="D35" s="38"/>
      <c r="E35" s="37" t="s">
        <v>90</v>
      </c>
      <c r="F35" s="71" t="s">
        <v>427</v>
      </c>
      <c r="G35" s="37" t="s">
        <v>91</v>
      </c>
      <c r="H35" s="71" t="s">
        <v>428</v>
      </c>
      <c r="I35" s="37" t="s">
        <v>92</v>
      </c>
      <c r="J35" s="40"/>
      <c r="K35" s="3"/>
      <c r="L35" s="3"/>
      <c r="M35" s="3"/>
      <c r="N35" s="3"/>
    </row>
    <row r="36" spans="1:17" ht="15.6" customHeight="1" thickBot="1" x14ac:dyDescent="0.3">
      <c r="A36" s="86" t="s">
        <v>93</v>
      </c>
      <c r="B36" s="132"/>
      <c r="C36" s="133"/>
      <c r="D36" s="133"/>
      <c r="E36" s="133"/>
      <c r="F36" s="133"/>
      <c r="G36" s="133"/>
      <c r="H36" s="133"/>
      <c r="I36" s="133"/>
      <c r="J36" s="134"/>
      <c r="K36" s="3"/>
      <c r="L36" s="3"/>
      <c r="M36" s="3"/>
      <c r="N36" s="3"/>
    </row>
    <row r="37" spans="1:17" ht="13.5" thickTop="1" x14ac:dyDescent="0.2">
      <c r="A37" s="135" t="s">
        <v>94</v>
      </c>
      <c r="B37" s="136"/>
      <c r="C37" s="136"/>
      <c r="D37" s="136"/>
      <c r="E37" s="136"/>
      <c r="F37" s="136"/>
      <c r="G37" s="136"/>
      <c r="H37" s="136"/>
      <c r="I37" s="136"/>
      <c r="J37" s="137"/>
      <c r="N37" s="3"/>
    </row>
    <row r="38" spans="1:17" ht="13.5" thickBot="1" x14ac:dyDescent="0.25">
      <c r="A38" s="118" t="s">
        <v>95</v>
      </c>
      <c r="B38" s="119"/>
      <c r="C38" s="119"/>
      <c r="D38" s="119"/>
      <c r="E38" s="119"/>
      <c r="F38" s="119"/>
      <c r="G38" s="119"/>
      <c r="H38" s="119"/>
      <c r="I38" s="119"/>
      <c r="J38" s="120"/>
      <c r="N38" s="3"/>
    </row>
    <row r="39" spans="1:17" ht="13.5" thickTop="1" x14ac:dyDescent="0.2">
      <c r="A39" s="121"/>
      <c r="B39" s="121"/>
      <c r="C39" s="121"/>
      <c r="D39" s="121"/>
      <c r="E39" s="121"/>
      <c r="F39" s="121"/>
      <c r="G39" s="121"/>
      <c r="H39" s="121"/>
      <c r="I39" s="121"/>
      <c r="J39" s="121"/>
      <c r="N39" s="3"/>
    </row>
    <row r="40" spans="1:17" x14ac:dyDescent="0.2">
      <c r="A40" s="41" t="s">
        <v>96</v>
      </c>
      <c r="B40" s="42"/>
      <c r="C40" s="42"/>
      <c r="D40" s="42"/>
      <c r="E40" s="42"/>
      <c r="F40" s="42"/>
      <c r="G40" s="42"/>
      <c r="H40" s="42"/>
      <c r="I40" s="42"/>
      <c r="J40" s="43"/>
    </row>
    <row r="41" spans="1:17" x14ac:dyDescent="0.2">
      <c r="A41" s="44" t="s">
        <v>97</v>
      </c>
      <c r="B41" s="45"/>
      <c r="C41" s="45"/>
      <c r="D41" s="45"/>
      <c r="E41" s="45"/>
      <c r="F41" s="45"/>
      <c r="G41" s="45"/>
      <c r="H41" s="45"/>
      <c r="I41" s="45"/>
      <c r="J41" s="46"/>
      <c r="N41" s="3"/>
    </row>
    <row r="42" spans="1:17" x14ac:dyDescent="0.2">
      <c r="A42" s="44" t="s">
        <v>98</v>
      </c>
      <c r="B42" s="45"/>
      <c r="C42" s="45"/>
      <c r="D42" s="45"/>
      <c r="E42" s="45"/>
      <c r="F42" s="45"/>
      <c r="G42" s="45"/>
      <c r="H42" s="45"/>
      <c r="I42" s="45"/>
      <c r="J42" s="46"/>
      <c r="N42" s="3"/>
    </row>
    <row r="43" spans="1:17" x14ac:dyDescent="0.2">
      <c r="A43" s="44" t="s">
        <v>99</v>
      </c>
      <c r="B43" s="45"/>
      <c r="C43" s="45"/>
      <c r="D43" s="45"/>
      <c r="E43" s="45"/>
      <c r="F43" s="45"/>
      <c r="H43" s="45"/>
      <c r="J43" s="46"/>
    </row>
    <row r="44" spans="1:17" x14ac:dyDescent="0.2">
      <c r="A44" s="44" t="s">
        <v>100</v>
      </c>
      <c r="B44" s="45"/>
      <c r="C44" s="45"/>
      <c r="D44" s="45"/>
      <c r="E44" s="45"/>
      <c r="G44" s="45"/>
      <c r="H44" s="45"/>
      <c r="I44" s="45"/>
      <c r="J44" s="46"/>
    </row>
    <row r="45" spans="1:17" ht="14.25" x14ac:dyDescent="0.2">
      <c r="A45" s="47" t="s">
        <v>101</v>
      </c>
      <c r="B45" s="45"/>
      <c r="C45" s="45"/>
      <c r="D45" s="45"/>
      <c r="E45" s="45"/>
      <c r="F45" s="45"/>
      <c r="G45" s="45"/>
      <c r="H45" s="45"/>
      <c r="I45" s="45"/>
      <c r="J45" s="46"/>
    </row>
    <row r="46" spans="1:17" ht="15.75" x14ac:dyDescent="0.3">
      <c r="A46" s="44" t="s">
        <v>102</v>
      </c>
      <c r="B46" s="45"/>
      <c r="C46" s="45"/>
      <c r="D46" s="45"/>
      <c r="E46" s="45"/>
      <c r="F46" s="45"/>
      <c r="G46" s="45"/>
      <c r="H46" s="45"/>
      <c r="I46" s="45"/>
      <c r="J46" s="46"/>
    </row>
    <row r="47" spans="1:17" ht="14.25" x14ac:dyDescent="0.2">
      <c r="A47" s="47" t="s">
        <v>103</v>
      </c>
      <c r="B47" s="45"/>
      <c r="C47" s="45"/>
      <c r="D47" s="45"/>
      <c r="E47" s="45"/>
      <c r="F47" s="45"/>
      <c r="G47" s="45"/>
      <c r="H47" s="45"/>
      <c r="I47" s="45"/>
      <c r="J47" s="46"/>
    </row>
    <row r="48" spans="1:17" s="2" customFormat="1" x14ac:dyDescent="0.2">
      <c r="A48" s="47" t="s">
        <v>104</v>
      </c>
      <c r="B48" s="45"/>
      <c r="C48" s="45"/>
      <c r="D48" s="45"/>
      <c r="E48" s="45"/>
      <c r="F48" s="45"/>
      <c r="G48" s="45"/>
      <c r="H48" s="45"/>
      <c r="I48" s="45"/>
      <c r="J48" s="46"/>
      <c r="O48" s="3"/>
      <c r="P48" s="3"/>
      <c r="Q48" s="3"/>
    </row>
    <row r="49" spans="1:17" s="2" customFormat="1" x14ac:dyDescent="0.2">
      <c r="A49" s="44" t="s">
        <v>105</v>
      </c>
      <c r="B49" s="45"/>
      <c r="C49" s="45"/>
      <c r="D49" s="45"/>
      <c r="E49" s="45"/>
      <c r="F49" s="45"/>
      <c r="G49" s="45"/>
      <c r="H49" s="45"/>
      <c r="I49" s="45"/>
      <c r="J49" s="46"/>
      <c r="O49" s="3"/>
      <c r="P49" s="3"/>
      <c r="Q49" s="3"/>
    </row>
    <row r="50" spans="1:17" s="2" customFormat="1" x14ac:dyDescent="0.2">
      <c r="A50" s="44" t="s">
        <v>106</v>
      </c>
      <c r="B50" s="45"/>
      <c r="C50" s="45"/>
      <c r="D50" s="45"/>
      <c r="E50" s="45"/>
      <c r="F50" s="45"/>
      <c r="G50" s="45"/>
      <c r="H50" s="45"/>
      <c r="I50" s="45"/>
      <c r="J50" s="46"/>
      <c r="O50" s="3"/>
      <c r="P50" s="3"/>
      <c r="Q50" s="3"/>
    </row>
    <row r="51" spans="1:17" s="2" customFormat="1" x14ac:dyDescent="0.2">
      <c r="A51" s="48" t="s">
        <v>107</v>
      </c>
      <c r="B51" s="45"/>
      <c r="C51" s="45"/>
      <c r="D51" s="45"/>
      <c r="E51" s="45"/>
      <c r="F51" s="45"/>
      <c r="G51" s="45"/>
      <c r="H51" s="45"/>
      <c r="I51" s="45"/>
      <c r="J51" s="46"/>
    </row>
    <row r="52" spans="1:17" s="2" customFormat="1" x14ac:dyDescent="0.2">
      <c r="A52" s="48" t="s">
        <v>108</v>
      </c>
      <c r="B52" s="45"/>
      <c r="C52" s="45"/>
      <c r="D52" s="45"/>
      <c r="E52" s="45"/>
      <c r="F52" s="45"/>
      <c r="G52" s="45"/>
      <c r="H52" s="45"/>
      <c r="I52" s="45"/>
      <c r="J52" s="46"/>
    </row>
    <row r="53" spans="1:17" s="2" customFormat="1" x14ac:dyDescent="0.2">
      <c r="A53" s="48" t="s">
        <v>109</v>
      </c>
      <c r="B53" s="49"/>
      <c r="C53" s="49"/>
      <c r="D53" s="49"/>
      <c r="E53" s="49"/>
      <c r="F53" s="49"/>
      <c r="G53" s="49"/>
      <c r="H53" s="49"/>
      <c r="I53" s="49"/>
      <c r="J53" s="50"/>
    </row>
    <row r="54" spans="1:17" s="2" customFormat="1" ht="13.5" thickBot="1" x14ac:dyDescent="0.25">
      <c r="A54" s="51" t="s">
        <v>110</v>
      </c>
      <c r="B54" s="52"/>
      <c r="C54" s="52"/>
      <c r="D54" s="52"/>
      <c r="E54" s="52"/>
      <c r="F54" s="52"/>
      <c r="G54" s="52"/>
      <c r="H54" s="52"/>
      <c r="I54" s="52"/>
      <c r="J54" s="53"/>
    </row>
    <row r="55" spans="1:17" s="2" customFormat="1" ht="13.5" thickTop="1" x14ac:dyDescent="0.2">
      <c r="J55" s="10"/>
    </row>
    <row r="56" spans="1:17" s="2" customFormat="1" x14ac:dyDescent="0.2">
      <c r="A56" s="49"/>
      <c r="B56" s="49"/>
      <c r="C56" s="49"/>
      <c r="D56" s="49"/>
      <c r="E56" s="49"/>
      <c r="F56" s="49"/>
      <c r="G56" s="49"/>
      <c r="H56" s="49"/>
      <c r="I56" s="49"/>
      <c r="J56" s="49"/>
    </row>
  </sheetData>
  <sheetProtection algorithmName="SHA-512" hashValue="rizsr1TLMeAg5PVsUnObziuO1IZftmh21uJykEYL66Pm9HrE9xab5R31Ze49DPcw2BiQzT1nmXK0E2HoaApJrg==" saltValue="rce76EhCGBGKSVEVYccOdQ==" spinCount="100000" sheet="1" objects="1" scenarios="1"/>
  <mergeCells count="72">
    <mergeCell ref="A1:D1"/>
    <mergeCell ref="E1:F1"/>
    <mergeCell ref="G1:H1"/>
    <mergeCell ref="E2:G2"/>
    <mergeCell ref="H2:I2"/>
    <mergeCell ref="A3:D3"/>
    <mergeCell ref="E3:F3"/>
    <mergeCell ref="H3:I3"/>
    <mergeCell ref="A4:A5"/>
    <mergeCell ref="C4:D4"/>
    <mergeCell ref="E4:F4"/>
    <mergeCell ref="H4:I4"/>
    <mergeCell ref="B5:C5"/>
    <mergeCell ref="E5:F5"/>
    <mergeCell ref="H5:I5"/>
    <mergeCell ref="A6:B6"/>
    <mergeCell ref="D6:D10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A10:B10"/>
    <mergeCell ref="E10:F10"/>
    <mergeCell ref="H10:I10"/>
    <mergeCell ref="H12:J12"/>
    <mergeCell ref="A13:A14"/>
    <mergeCell ref="E13:F15"/>
    <mergeCell ref="G13:J14"/>
    <mergeCell ref="A15:C15"/>
    <mergeCell ref="G15:I15"/>
    <mergeCell ref="A11:A12"/>
    <mergeCell ref="D11:D12"/>
    <mergeCell ref="E11:F11"/>
    <mergeCell ref="H11:I11"/>
    <mergeCell ref="E12:F12"/>
    <mergeCell ref="A16:J16"/>
    <mergeCell ref="B17:C17"/>
    <mergeCell ref="D17:I17"/>
    <mergeCell ref="A18:J18"/>
    <mergeCell ref="E19:E21"/>
    <mergeCell ref="I19:I21"/>
    <mergeCell ref="G27:H27"/>
    <mergeCell ref="I27:I28"/>
    <mergeCell ref="J27:J28"/>
    <mergeCell ref="A22:J22"/>
    <mergeCell ref="H23:I23"/>
    <mergeCell ref="A24:B24"/>
    <mergeCell ref="D24:F24"/>
    <mergeCell ref="G24:J24"/>
    <mergeCell ref="A25:J25"/>
    <mergeCell ref="A38:J38"/>
    <mergeCell ref="A39:J39"/>
    <mergeCell ref="A2:C2"/>
    <mergeCell ref="B29:B30"/>
    <mergeCell ref="C29:C30"/>
    <mergeCell ref="A32:J32"/>
    <mergeCell ref="A33:B33"/>
    <mergeCell ref="B36:J36"/>
    <mergeCell ref="A37:J37"/>
    <mergeCell ref="A26:J26"/>
    <mergeCell ref="A27:A28"/>
    <mergeCell ref="B27:B28"/>
    <mergeCell ref="C27:C28"/>
    <mergeCell ref="D27:D28"/>
    <mergeCell ref="E27:E28"/>
    <mergeCell ref="F27:F28"/>
  </mergeCells>
  <conditionalFormatting sqref="I29">
    <cfRule type="colorScale" priority="29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F29">
    <cfRule type="colorScale" priority="28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F30">
    <cfRule type="colorScale" priority="25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I30">
    <cfRule type="colorScale" priority="27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A37">
    <cfRule type="expression" dxfId="79" priority="26">
      <formula>"&gt;50%"</formula>
    </cfRule>
  </conditionalFormatting>
  <conditionalFormatting sqref="J23">
    <cfRule type="containsText" dxfId="78" priority="24" operator="containsText" text="ONE">
      <formula>NOT(ISERROR(SEARCH("ONE",J23)))</formula>
    </cfRule>
  </conditionalFormatting>
  <conditionalFormatting sqref="G9 J8">
    <cfRule type="containsText" dxfId="77" priority="23" operator="containsText" text="Clear">
      <formula>NOT(ISERROR(SEARCH("Clear",G8)))</formula>
    </cfRule>
  </conditionalFormatting>
  <conditionalFormatting sqref="D5">
    <cfRule type="containsText" dxfId="76" priority="22" operator="containsText" text="Type">
      <formula>NOT(ISERROR(SEARCH("Type",D5)))</formula>
    </cfRule>
  </conditionalFormatting>
  <conditionalFormatting sqref="D13:D14 G9 J8 J29">
    <cfRule type="containsText" dxfId="75" priority="21" operator="containsText" text="e">
      <formula>NOT(ISERROR(SEARCH("e",D8)))</formula>
    </cfRule>
  </conditionalFormatting>
  <conditionalFormatting sqref="D5 D13:D14 G9 J8 J17 J29">
    <cfRule type="containsText" dxfId="74" priority="20" operator="containsText" text="e">
      <formula>NOT(ISERROR(SEARCH("e",D5)))</formula>
    </cfRule>
  </conditionalFormatting>
  <conditionalFormatting sqref="D11 D5 D13:D14 G9 J8 J29 D29">
    <cfRule type="containsText" dxfId="73" priority="19" operator="containsText" text="e">
      <formula>NOT(ISERROR(SEARCH("e",D5)))</formula>
    </cfRule>
  </conditionalFormatting>
  <conditionalFormatting sqref="I31">
    <cfRule type="colorScale" priority="14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F31">
    <cfRule type="colorScale" priority="18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H31">
    <cfRule type="colorScale" priority="17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H30">
    <cfRule type="colorScale" priority="16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H29">
    <cfRule type="colorScale" priority="15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J10">
    <cfRule type="containsText" dxfId="72" priority="13" operator="containsText" text="Clear">
      <formula>NOT(ISERROR(SEARCH("Clear",J10)))</formula>
    </cfRule>
  </conditionalFormatting>
  <conditionalFormatting sqref="J10">
    <cfRule type="containsText" dxfId="71" priority="12" operator="containsText" text="e">
      <formula>NOT(ISERROR(SEARCH("e",J10)))</formula>
    </cfRule>
  </conditionalFormatting>
  <conditionalFormatting sqref="J10">
    <cfRule type="containsText" dxfId="70" priority="11" operator="containsText" text="e">
      <formula>NOT(ISERROR(SEARCH("e",J10)))</formula>
    </cfRule>
  </conditionalFormatting>
  <conditionalFormatting sqref="J10">
    <cfRule type="containsText" dxfId="69" priority="10" operator="containsText" text="e">
      <formula>NOT(ISERROR(SEARCH("e",J10)))</formula>
    </cfRule>
  </conditionalFormatting>
  <conditionalFormatting sqref="E29">
    <cfRule type="containsText" dxfId="68" priority="9" operator="containsText" text="e">
      <formula>NOT(ISERROR(SEARCH("e",E29)))</formula>
    </cfRule>
  </conditionalFormatting>
  <conditionalFormatting sqref="E29">
    <cfRule type="containsText" dxfId="67" priority="8" operator="containsText" text="e">
      <formula>NOT(ISERROR(SEARCH("e",E29)))</formula>
    </cfRule>
  </conditionalFormatting>
  <conditionalFormatting sqref="E29">
    <cfRule type="containsText" dxfId="66" priority="7" operator="containsText" text="e">
      <formula>NOT(ISERROR(SEARCH("e",E29)))</formula>
    </cfRule>
  </conditionalFormatting>
  <conditionalFormatting sqref="G11">
    <cfRule type="containsText" dxfId="65" priority="6" operator="containsText" text="e">
      <formula>NOT(ISERROR(SEARCH("e",G11)))</formula>
    </cfRule>
  </conditionalFormatting>
  <conditionalFormatting sqref="G11">
    <cfRule type="containsText" dxfId="64" priority="5" operator="containsText" text="e">
      <formula>NOT(ISERROR(SEARCH("e",G11)))</formula>
    </cfRule>
  </conditionalFormatting>
  <conditionalFormatting sqref="G11">
    <cfRule type="containsText" dxfId="63" priority="4" operator="containsText" text="e">
      <formula>NOT(ISERROR(SEARCH("e",G11)))</formula>
    </cfRule>
  </conditionalFormatting>
  <conditionalFormatting sqref="G12">
    <cfRule type="containsText" dxfId="62" priority="3" operator="containsText" text="e">
      <formula>NOT(ISERROR(SEARCH("e",G12)))</formula>
    </cfRule>
  </conditionalFormatting>
  <conditionalFormatting sqref="G12">
    <cfRule type="containsText" dxfId="61" priority="2" operator="containsText" text="e">
      <formula>NOT(ISERROR(SEARCH("e",G12)))</formula>
    </cfRule>
  </conditionalFormatting>
  <conditionalFormatting sqref="G12">
    <cfRule type="containsText" dxfId="60" priority="1" operator="containsText" text="e">
      <formula>NOT(ISERROR(SEARCH("e",G12)))</formula>
    </cfRule>
  </conditionalFormatting>
  <hyperlinks>
    <hyperlink ref="A53" r:id="rId1" xr:uid="{771014AB-2B59-4C89-B18E-B0B2B3AE2A67}"/>
    <hyperlink ref="A52" r:id="rId2" xr:uid="{E9934657-1310-4C5E-AB27-B2FD6B08188D}"/>
    <hyperlink ref="A51" r:id="rId3" xr:uid="{8194E683-4DD7-424E-9927-53389618CF21}"/>
    <hyperlink ref="A54" r:id="rId4" display="Constant Torque vs Constant Power HF Spindles" xr:uid="{4AEA229C-22F5-44BB-881A-AFC0313F3223}"/>
    <hyperlink ref="G1:H1" r:id="rId5" display="Brushless Makita Mod Thread Post #600" xr:uid="{4E8DB6CB-EB8F-4D32-9203-E5BFA18C1D01}"/>
    <hyperlink ref="F35" r:id="rId6" xr:uid="{06F19087-14C5-4CCD-ACFC-A4A60678881D}"/>
    <hyperlink ref="H35" r:id="rId7" xr:uid="{1FD6D621-0351-48DA-960B-04A0BA855F17}"/>
  </hyperlinks>
  <pageMargins left="0.2" right="0.2" top="0.2" bottom="0.2" header="0.5" footer="0.5"/>
  <pageSetup scale="70" orientation="landscape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9E1A4-5906-4090-B24B-17EC5B887CE1}">
  <sheetPr>
    <pageSetUpPr fitToPage="1"/>
  </sheetPr>
  <dimension ref="A1:Q56"/>
  <sheetViews>
    <sheetView zoomScaleNormal="100" workbookViewId="0">
      <selection activeCell="D11" sqref="D11:D12"/>
    </sheetView>
  </sheetViews>
  <sheetFormatPr defaultColWidth="8.85546875" defaultRowHeight="12.75" x14ac:dyDescent="0.2"/>
  <cols>
    <col min="1" max="1" width="21.85546875" style="2" customWidth="1"/>
    <col min="2" max="2" width="16.140625" style="2" customWidth="1"/>
    <col min="3" max="3" width="16.7109375" style="2" customWidth="1"/>
    <col min="4" max="4" width="17.42578125" style="2" customWidth="1"/>
    <col min="5" max="5" width="21.28515625" style="2" customWidth="1"/>
    <col min="6" max="6" width="18.85546875" style="2" customWidth="1"/>
    <col min="7" max="7" width="21.7109375" style="2" customWidth="1"/>
    <col min="8" max="8" width="15.5703125" style="2" customWidth="1"/>
    <col min="9" max="9" width="22" style="2" customWidth="1"/>
    <col min="10" max="10" width="23" style="10" customWidth="1"/>
    <col min="11" max="14" width="8.85546875" style="2"/>
    <col min="15" max="16384" width="8.85546875" style="3"/>
  </cols>
  <sheetData>
    <row r="1" spans="1:14" ht="15.75" thickTop="1" x14ac:dyDescent="0.25">
      <c r="A1" s="206" t="s">
        <v>421</v>
      </c>
      <c r="B1" s="207"/>
      <c r="C1" s="207"/>
      <c r="D1" s="207"/>
      <c r="E1" s="208" t="s">
        <v>0</v>
      </c>
      <c r="F1" s="208"/>
      <c r="G1" s="209" t="s">
        <v>417</v>
      </c>
      <c r="H1" s="210"/>
      <c r="I1" s="78" t="s">
        <v>1</v>
      </c>
      <c r="J1" s="1" t="s">
        <v>2</v>
      </c>
    </row>
    <row r="2" spans="1:14" ht="15" x14ac:dyDescent="0.25">
      <c r="A2" s="213" t="s">
        <v>415</v>
      </c>
      <c r="B2" s="122"/>
      <c r="C2" s="122"/>
      <c r="D2" s="122"/>
      <c r="E2" s="122" t="s">
        <v>3</v>
      </c>
      <c r="F2" s="122"/>
      <c r="G2" s="122"/>
      <c r="H2" s="211" t="s">
        <v>4</v>
      </c>
      <c r="I2" s="212"/>
      <c r="J2" s="4"/>
    </row>
    <row r="3" spans="1:14" ht="15" x14ac:dyDescent="0.25">
      <c r="A3" s="198" t="s">
        <v>5</v>
      </c>
      <c r="B3" s="199"/>
      <c r="C3" s="199"/>
      <c r="D3" s="199"/>
      <c r="E3" s="167" t="s">
        <v>6</v>
      </c>
      <c r="F3" s="167"/>
      <c r="G3" s="76">
        <v>27.2</v>
      </c>
      <c r="H3" s="192" t="s">
        <v>7</v>
      </c>
      <c r="I3" s="191"/>
      <c r="J3" s="5"/>
    </row>
    <row r="4" spans="1:14" ht="15" x14ac:dyDescent="0.25">
      <c r="A4" s="200" t="s">
        <v>8</v>
      </c>
      <c r="B4" s="6" t="s">
        <v>9</v>
      </c>
      <c r="C4" s="202" t="s">
        <v>10</v>
      </c>
      <c r="D4" s="203"/>
      <c r="E4" s="167" t="s">
        <v>11</v>
      </c>
      <c r="F4" s="167"/>
      <c r="G4" s="76">
        <v>20</v>
      </c>
      <c r="H4" s="192" t="s">
        <v>12</v>
      </c>
      <c r="I4" s="191"/>
      <c r="J4" s="5"/>
    </row>
    <row r="5" spans="1:14" ht="15" x14ac:dyDescent="0.25">
      <c r="A5" s="201"/>
      <c r="B5" s="204" t="s">
        <v>13</v>
      </c>
      <c r="C5" s="205"/>
      <c r="D5" s="92">
        <f>IF(NOT(OR(C4="Carbide",C4="HSS",C4="Cobalt")),"Cutter Type? (C3)",IF(C4="Carbide",87000000,IF(C4="HSS",30000000,IF(C4="Cobalt",30000000,""))))</f>
        <v>87000000</v>
      </c>
      <c r="E5" s="167" t="s">
        <v>14</v>
      </c>
      <c r="F5" s="167"/>
      <c r="G5" s="76">
        <v>36000</v>
      </c>
      <c r="H5" s="192" t="s">
        <v>15</v>
      </c>
      <c r="I5" s="191"/>
      <c r="J5" s="7"/>
    </row>
    <row r="6" spans="1:14" ht="15" x14ac:dyDescent="0.25">
      <c r="A6" s="186" t="s">
        <v>16</v>
      </c>
      <c r="B6" s="187"/>
      <c r="C6" s="8">
        <v>0.25</v>
      </c>
      <c r="D6" s="193"/>
      <c r="E6" s="192" t="s">
        <v>17</v>
      </c>
      <c r="F6" s="155"/>
      <c r="G6" s="76">
        <v>1.25</v>
      </c>
      <c r="H6" s="192" t="s">
        <v>18</v>
      </c>
      <c r="I6" s="191"/>
      <c r="J6" s="9"/>
    </row>
    <row r="7" spans="1:14" ht="15" x14ac:dyDescent="0.25">
      <c r="A7" s="186" t="s">
        <v>19</v>
      </c>
      <c r="B7" s="187"/>
      <c r="C7" s="8">
        <v>0.75</v>
      </c>
      <c r="D7" s="194"/>
      <c r="E7" s="192" t="s">
        <v>20</v>
      </c>
      <c r="F7" s="196"/>
      <c r="G7" s="76">
        <v>51.32</v>
      </c>
      <c r="H7" s="197" t="s">
        <v>21</v>
      </c>
      <c r="I7" s="155"/>
      <c r="J7" s="9"/>
      <c r="L7" s="10"/>
    </row>
    <row r="8" spans="1:14" ht="15.75" x14ac:dyDescent="0.3">
      <c r="A8" s="186" t="s">
        <v>22</v>
      </c>
      <c r="B8" s="187"/>
      <c r="C8" s="8">
        <v>3</v>
      </c>
      <c r="D8" s="194"/>
      <c r="E8" s="192" t="s">
        <v>23</v>
      </c>
      <c r="F8" s="196"/>
      <c r="G8" s="76">
        <v>1600</v>
      </c>
      <c r="H8" s="192" t="s">
        <v>24</v>
      </c>
      <c r="I8" s="191"/>
      <c r="J8" s="93" t="str">
        <f>IFERROR(IF(J3="","",IF(NOT(G3=""),"Clear Spindle Power (G5)",IF(OR(J3="",J4="",J5=""),"",J3*J4*J5/745.7))),"")</f>
        <v/>
      </c>
    </row>
    <row r="9" spans="1:14" ht="15" x14ac:dyDescent="0.25">
      <c r="A9" s="186" t="s">
        <v>25</v>
      </c>
      <c r="B9" s="187"/>
      <c r="C9" s="8">
        <v>0.25</v>
      </c>
      <c r="D9" s="194"/>
      <c r="E9" s="167" t="s">
        <v>26</v>
      </c>
      <c r="F9" s="167"/>
      <c r="G9" s="94">
        <f>IFERROR(IF(G3="","",IF(NOT(J3=""),"Clear Router Volts (J4)",IF(C14&gt;G5,"Max. Speed Exceeded",IF(G6&lt;0.9*G3*G4/745.7,G6, 0.9*G3*G4/745.7)))),"")</f>
        <v>0.65656430199812255</v>
      </c>
      <c r="H9" s="76">
        <v>5</v>
      </c>
      <c r="I9" s="11" t="s">
        <v>27</v>
      </c>
      <c r="J9" s="93" t="str">
        <f>IFERROR(IF(OR(H9="",J6="",J8="",NOT(G3="")),"",H9*J8*63024/J6),"")</f>
        <v/>
      </c>
    </row>
    <row r="10" spans="1:14" ht="15.75" x14ac:dyDescent="0.3">
      <c r="A10" s="186" t="s">
        <v>28</v>
      </c>
      <c r="B10" s="187"/>
      <c r="C10" s="8">
        <v>1.25</v>
      </c>
      <c r="D10" s="195"/>
      <c r="E10" s="167" t="s">
        <v>29</v>
      </c>
      <c r="F10" s="167"/>
      <c r="G10" s="95">
        <f>IFERROR(IF(OR(G9="",D14&gt;G5,NOT(J3="")),"",30/PI()/G8* 8.85075),"")</f>
        <v>5.2824022971397225E-2</v>
      </c>
      <c r="H10" s="167" t="s">
        <v>30</v>
      </c>
      <c r="I10" s="167"/>
      <c r="J10" s="96" t="str">
        <f>IFERROR(IF(J7="","",IF(NOT(G3=""),"",IF(D14&gt;J7,"Speed Exceeded",IF(OR(E29="",J9=""),"",J11*D14/63024)))),"")</f>
        <v/>
      </c>
    </row>
    <row r="11" spans="1:14" ht="15" x14ac:dyDescent="0.25">
      <c r="A11" s="188" t="s">
        <v>31</v>
      </c>
      <c r="B11" s="2" t="s">
        <v>32</v>
      </c>
      <c r="C11" s="8">
        <v>1E-3</v>
      </c>
      <c r="D11" s="190">
        <f>IFERROR(IF(NOT(C12=""),IF(NOT(C11=""),"Either Thickness or Specified IPT!",C12),IF(C11="","",IF($J$21&gt;C6/2,C11,C11*C6/(2*SQRT(C6*J21-J21^2))))),"")</f>
        <v>1E-3</v>
      </c>
      <c r="E11" s="167" t="s">
        <v>33</v>
      </c>
      <c r="F11" s="167"/>
      <c r="G11" s="94">
        <f>IFERROR(IF(D33="","Need Cell D33 Entry",(SQRT(G9*745.7/(0.9*G3/G7))-D33)*G10),"")</f>
        <v>1.4910889490992043</v>
      </c>
      <c r="H11" s="191" t="s">
        <v>34</v>
      </c>
      <c r="I11" s="167"/>
      <c r="J11" s="93" t="str">
        <f>IFERROR(IF(OR(E29="",J9=""),"",J9+D14*(J9/H9-J9)/J6),"")</f>
        <v/>
      </c>
    </row>
    <row r="12" spans="1:14" ht="14.45" customHeight="1" x14ac:dyDescent="0.25">
      <c r="A12" s="189"/>
      <c r="B12" s="79" t="s">
        <v>35</v>
      </c>
      <c r="C12" s="12"/>
      <c r="D12" s="190"/>
      <c r="E12" s="192" t="s">
        <v>36</v>
      </c>
      <c r="F12" s="155"/>
      <c r="G12" s="94">
        <f>IFERROR(IF(D33="","Need Cell D33 Entry",IF(G9&lt;G6,$G$9-$D$33*$D$14*G10/63024,G6)),"")</f>
        <v>0.54160265261444585</v>
      </c>
      <c r="H12" s="175"/>
      <c r="I12" s="176"/>
      <c r="J12" s="177"/>
      <c r="M12" s="10"/>
    </row>
    <row r="13" spans="1:14" ht="15" x14ac:dyDescent="0.25">
      <c r="A13" s="178" t="s">
        <v>37</v>
      </c>
      <c r="B13" s="75" t="s">
        <v>38</v>
      </c>
      <c r="C13" s="13"/>
      <c r="D13" s="97">
        <f>IFERROR(IF(NOT(C13=""),IF(NOT(C14=""),"Either SFM or RPM!",C13),IF(NOT(C14=""),C14/12*(PI()*C6),"")),"")</f>
        <v>2356.1944901923448</v>
      </c>
      <c r="E13" s="179" t="s">
        <v>39</v>
      </c>
      <c r="F13" s="179"/>
      <c r="G13" s="181" t="s">
        <v>40</v>
      </c>
      <c r="H13" s="181"/>
      <c r="I13" s="181"/>
      <c r="J13" s="182"/>
    </row>
    <row r="14" spans="1:14" ht="15" customHeight="1" x14ac:dyDescent="0.25">
      <c r="A14" s="178"/>
      <c r="B14" s="75" t="s">
        <v>41</v>
      </c>
      <c r="C14" s="13">
        <v>36000</v>
      </c>
      <c r="D14" s="98">
        <f>IFERROR(IF(NOT(OR(C14="",C13="")),"Either SFM or RPM!",IF(AND(C13="",C14=""),"",IF(NOT(C14=""),C14,C13*12/(PI()*C6)))),"")</f>
        <v>36000</v>
      </c>
      <c r="E14" s="180"/>
      <c r="F14" s="179"/>
      <c r="G14" s="181"/>
      <c r="H14" s="181"/>
      <c r="I14" s="181"/>
      <c r="J14" s="182"/>
    </row>
    <row r="15" spans="1:14" ht="14.45" customHeight="1" x14ac:dyDescent="0.25">
      <c r="A15" s="183" t="s">
        <v>42</v>
      </c>
      <c r="B15" s="184"/>
      <c r="C15" s="184"/>
      <c r="D15" s="14">
        <v>1E-3</v>
      </c>
      <c r="E15" s="179"/>
      <c r="F15" s="179"/>
      <c r="G15" s="185" t="s">
        <v>43</v>
      </c>
      <c r="H15" s="185"/>
      <c r="I15" s="185"/>
      <c r="J15" s="15">
        <v>10</v>
      </c>
      <c r="M15" s="10"/>
    </row>
    <row r="16" spans="1:14" ht="12.75" customHeight="1" x14ac:dyDescent="0.2">
      <c r="A16" s="166"/>
      <c r="B16" s="167"/>
      <c r="C16" s="167"/>
      <c r="D16" s="167"/>
      <c r="E16" s="167"/>
      <c r="F16" s="167"/>
      <c r="G16" s="167"/>
      <c r="H16" s="167"/>
      <c r="I16" s="167"/>
      <c r="J16" s="168"/>
      <c r="K16" s="3"/>
      <c r="L16" s="3"/>
      <c r="M16" s="3"/>
      <c r="N16" s="3"/>
    </row>
    <row r="17" spans="1:17" ht="15" x14ac:dyDescent="0.25">
      <c r="A17" s="77" t="s">
        <v>44</v>
      </c>
      <c r="B17" s="169" t="s">
        <v>416</v>
      </c>
      <c r="C17" s="170"/>
      <c r="D17" s="171" t="s">
        <v>45</v>
      </c>
      <c r="E17" s="172"/>
      <c r="F17" s="172"/>
      <c r="G17" s="172"/>
      <c r="H17" s="172"/>
      <c r="I17" s="173"/>
      <c r="J17" s="16">
        <v>3.3439999999999999</v>
      </c>
      <c r="M17" s="10"/>
    </row>
    <row r="18" spans="1:17" x14ac:dyDescent="0.2">
      <c r="A18" s="166"/>
      <c r="B18" s="167"/>
      <c r="C18" s="167"/>
      <c r="D18" s="167"/>
      <c r="E18" s="167"/>
      <c r="F18" s="167"/>
      <c r="G18" s="167"/>
      <c r="H18" s="167"/>
      <c r="I18" s="167"/>
      <c r="J18" s="168"/>
    </row>
    <row r="19" spans="1:17" ht="15" x14ac:dyDescent="0.25">
      <c r="A19" s="77" t="s">
        <v>46</v>
      </c>
      <c r="B19" s="17" t="s">
        <v>47</v>
      </c>
      <c r="C19" s="17" t="s">
        <v>48</v>
      </c>
      <c r="D19" s="17" t="s">
        <v>49</v>
      </c>
      <c r="E19" s="142" t="s">
        <v>50</v>
      </c>
      <c r="F19" s="17" t="s">
        <v>51</v>
      </c>
      <c r="G19" s="17" t="s">
        <v>52</v>
      </c>
      <c r="H19" s="17" t="s">
        <v>53</v>
      </c>
      <c r="I19" s="174" t="s">
        <v>54</v>
      </c>
      <c r="J19" s="18" t="s">
        <v>55</v>
      </c>
      <c r="O19" s="19"/>
      <c r="P19" s="20"/>
      <c r="Q19" s="2"/>
    </row>
    <row r="20" spans="1:17" ht="15" x14ac:dyDescent="0.25">
      <c r="A20" s="77" t="s">
        <v>56</v>
      </c>
      <c r="B20" s="21">
        <v>0</v>
      </c>
      <c r="C20" s="21">
        <v>3</v>
      </c>
      <c r="D20" s="22">
        <v>1.5</v>
      </c>
      <c r="E20" s="142"/>
      <c r="F20" s="99">
        <f>B20*$C$6</f>
        <v>0</v>
      </c>
      <c r="G20" s="99">
        <f t="shared" ref="G20:H21" si="0">C20*$C$6</f>
        <v>0.75</v>
      </c>
      <c r="H20" s="99">
        <f t="shared" si="0"/>
        <v>0.375</v>
      </c>
      <c r="I20" s="174"/>
      <c r="J20" s="23">
        <v>0.03</v>
      </c>
      <c r="O20" s="19"/>
      <c r="P20" s="20"/>
      <c r="Q20" s="2"/>
    </row>
    <row r="21" spans="1:17" ht="15" x14ac:dyDescent="0.25">
      <c r="A21" s="77" t="s">
        <v>57</v>
      </c>
      <c r="B21" s="21">
        <v>0.02</v>
      </c>
      <c r="C21" s="21">
        <v>1</v>
      </c>
      <c r="D21" s="22">
        <v>0.01</v>
      </c>
      <c r="E21" s="142"/>
      <c r="F21" s="99">
        <f>B21*$C$6</f>
        <v>5.0000000000000001E-3</v>
      </c>
      <c r="G21" s="99">
        <f t="shared" si="0"/>
        <v>0.25</v>
      </c>
      <c r="H21" s="99">
        <f t="shared" si="0"/>
        <v>2.5000000000000001E-3</v>
      </c>
      <c r="I21" s="174"/>
      <c r="J21" s="24">
        <v>0.16700000000000001</v>
      </c>
      <c r="O21" s="19"/>
      <c r="P21" s="20"/>
      <c r="Q21" s="2"/>
    </row>
    <row r="22" spans="1:17" x14ac:dyDescent="0.2">
      <c r="A22" s="154"/>
      <c r="B22" s="155"/>
      <c r="C22" s="155"/>
      <c r="D22" s="155"/>
      <c r="E22" s="155"/>
      <c r="F22" s="155"/>
      <c r="G22" s="155"/>
      <c r="H22" s="155"/>
      <c r="I22" s="155"/>
      <c r="J22" s="156"/>
    </row>
    <row r="23" spans="1:17" ht="15" x14ac:dyDescent="0.25">
      <c r="A23" s="77" t="s">
        <v>58</v>
      </c>
      <c r="B23" s="25" t="s">
        <v>59</v>
      </c>
      <c r="C23" s="100">
        <f>IFERROR(D14*$C$8*$D$11,"")</f>
        <v>108</v>
      </c>
      <c r="D23" s="25" t="s">
        <v>60</v>
      </c>
      <c r="E23" s="26">
        <v>110</v>
      </c>
      <c r="F23" s="25" t="s">
        <v>61</v>
      </c>
      <c r="G23" s="27"/>
      <c r="H23" s="157" t="s">
        <v>62</v>
      </c>
      <c r="I23" s="157"/>
      <c r="J23" s="98">
        <f>IFERROR(IF(AND(E23="",G23=""),C23,IF(G23="",E23,IF(E23="",G23*J17*D14*C6/24/J20/J21/5252,"Choose Only One!"))),"")</f>
        <v>110</v>
      </c>
    </row>
    <row r="24" spans="1:17" ht="15" x14ac:dyDescent="0.25">
      <c r="A24" s="158" t="s">
        <v>63</v>
      </c>
      <c r="B24" s="159"/>
      <c r="C24" s="101">
        <f>IFERROR($J$23/D14/$C$8,"")</f>
        <v>1.0185185185185186E-3</v>
      </c>
      <c r="D24" s="160" t="s">
        <v>64</v>
      </c>
      <c r="E24" s="161"/>
      <c r="F24" s="161"/>
      <c r="G24" s="162" t="s">
        <v>65</v>
      </c>
      <c r="H24" s="162"/>
      <c r="I24" s="162"/>
      <c r="J24" s="162"/>
      <c r="K24" s="3"/>
      <c r="M24" s="3"/>
      <c r="N24" s="3"/>
    </row>
    <row r="25" spans="1:17" x14ac:dyDescent="0.2">
      <c r="A25" s="163"/>
      <c r="B25" s="164"/>
      <c r="C25" s="164"/>
      <c r="D25" s="164"/>
      <c r="E25" s="164"/>
      <c r="F25" s="164"/>
      <c r="G25" s="164"/>
      <c r="H25" s="164"/>
      <c r="I25" s="164"/>
      <c r="J25" s="165"/>
      <c r="M25" s="3"/>
      <c r="O25" s="19"/>
      <c r="P25" s="20"/>
      <c r="Q25" s="2"/>
    </row>
    <row r="26" spans="1:17" x14ac:dyDescent="0.2">
      <c r="A26" s="138" t="s">
        <v>66</v>
      </c>
      <c r="B26" s="139"/>
      <c r="C26" s="139"/>
      <c r="D26" s="139"/>
      <c r="E26" s="139"/>
      <c r="F26" s="139"/>
      <c r="G26" s="139"/>
      <c r="H26" s="139"/>
      <c r="I26" s="139"/>
      <c r="J26" s="140"/>
      <c r="N26" s="3"/>
    </row>
    <row r="27" spans="1:17" ht="14.25" customHeight="1" x14ac:dyDescent="0.2">
      <c r="A27" s="141" t="s">
        <v>67</v>
      </c>
      <c r="B27" s="142" t="s">
        <v>68</v>
      </c>
      <c r="C27" s="143" t="s">
        <v>69</v>
      </c>
      <c r="D27" s="144" t="s">
        <v>70</v>
      </c>
      <c r="E27" s="146" t="s">
        <v>71</v>
      </c>
      <c r="F27" s="148" t="s">
        <v>72</v>
      </c>
      <c r="G27" s="150" t="s">
        <v>73</v>
      </c>
      <c r="H27" s="150"/>
      <c r="I27" s="151" t="str">
        <f>IF(AND(J3="",NOT(G3="")),"% Spindle Available Power",IF(AND(G3="",NOT(J3="")),"% Available Router Continuous Power",""))</f>
        <v>% Spindle Available Power</v>
      </c>
      <c r="J27" s="153" t="str">
        <f>IF(NOT($G$9=""),"Motor Cutting Current Increase (A)",IF(NOT($J$10=""),"Router Cutting Power Increase (Watts)",""))</f>
        <v>Motor Cutting Current Increase (A)</v>
      </c>
      <c r="N27" s="3"/>
    </row>
    <row r="28" spans="1:17" ht="15" customHeight="1" x14ac:dyDescent="0.2">
      <c r="A28" s="141"/>
      <c r="B28" s="142"/>
      <c r="C28" s="143"/>
      <c r="D28" s="145"/>
      <c r="E28" s="147"/>
      <c r="F28" s="149"/>
      <c r="G28" s="74" t="s">
        <v>74</v>
      </c>
      <c r="H28" s="74" t="s">
        <v>75</v>
      </c>
      <c r="I28" s="152"/>
      <c r="J28" s="153"/>
      <c r="N28" s="3"/>
    </row>
    <row r="29" spans="1:17" ht="15" x14ac:dyDescent="0.25">
      <c r="A29" s="28" t="s">
        <v>76</v>
      </c>
      <c r="B29" s="123">
        <f>IFERROR(IF($J$21&gt;$C$6/2,$J$23/($D$14*$C$8),$J$23/($D$14*$C$8)*(SQRT(4*$J$21/$C$6-(2*$J$21/$C$6)^2))),"")</f>
        <v>1.0185185185185184E-3</v>
      </c>
      <c r="C29" s="125">
        <f>IFERROR($J$23*$J$20*$J$21,"")</f>
        <v>0.55110000000000003</v>
      </c>
      <c r="D29" s="94">
        <f>IF(J17="","Need K-Factor (J16)",C29/$J$17)</f>
        <v>0.1648026315789474</v>
      </c>
      <c r="E29" s="94">
        <f>IFERROR(IF(G11&gt;D29*63024/$D$14,D29*63024/$D$14,"Avail. Torque Exceeded"),"")</f>
        <v>0.28851447368421057</v>
      </c>
      <c r="F29" s="102">
        <f>IFERROR(IF($C$6&lt;$C$9,G29*($C$7^3/(3*$D$5*(PI()*($C$6/2)^4/4))+($C$10-$C$7)^3/(3*$D$5*(PI()*($C$9/2)^4/4))),IF($C$6=$C$9,G29*$C$10^3/(3*$D$5*(PI()*($C$6/2)^4/4)),G29*$C$10^3/(3*$D$5*PI()*($C$9/2)^4/4)))/$D$15,"")</f>
        <v>9.0077679601088562E-2</v>
      </c>
      <c r="G29" s="103">
        <f>IFERROR(E29/($C$6/2),"")</f>
        <v>2.3081157894736846</v>
      </c>
      <c r="H29" s="104">
        <f>IFERROR(G29/$J$15,"")</f>
        <v>0.23081157894736845</v>
      </c>
      <c r="I29" s="104">
        <f>IFERROR(IF($G$3="",IF(J3="","",IF(D29&lt;J8,D29/J10,D29/J8)),D29/G12),"")</f>
        <v>0.30428697271589344</v>
      </c>
      <c r="J29" s="105">
        <f>IFERROR(IF(NOT($G$9=""),IF(D33="","Need Cell D33 Entry",E29/$G$10),IF(NOT($J$10=""),D29*745.7,"")),"")</f>
        <v>5.4618042597859944</v>
      </c>
      <c r="N29" s="3"/>
    </row>
    <row r="30" spans="1:17" ht="15" x14ac:dyDescent="0.25">
      <c r="A30" s="72" t="s">
        <v>77</v>
      </c>
      <c r="B30" s="124"/>
      <c r="C30" s="126"/>
      <c r="D30" s="106">
        <f>IFERROR(IF(H33="","",IF(NOT($G$9=""),E30*H33/63024,IF(NOT($J$10=""),J30/745.7,""))),"")</f>
        <v>0.16873594152688234</v>
      </c>
      <c r="E30" s="106">
        <f>IFERROR(IF(H33="","",IF(D33="","",IF(F33="","",IF(NOT(J10=""),D30*63024/H33,IF(NOT(G9=""),J30*G10,""))))),"")</f>
        <v>0.304266372315248</v>
      </c>
      <c r="F30" s="102">
        <f>IFERROR(IF(E30="","",IF($C$6&lt;$C$9,G30*($C$7^3/(3*$D$5*(PI()*($C$6/2)^4/4))+($C$10-$C$7)^3/(3*$D$5*(PI()*($C$9/2)^4/4))),IF($C$6=$C$9,G30*$C$10^3/(3*$D$5*(PI()*($C$6/2)^4/4)),G30*$C$10^3/(3*$D$5*PI()*($C$9/2)^4/4)))/$D$15),"")</f>
        <v>9.4995611307864741E-2</v>
      </c>
      <c r="G30" s="107">
        <f>IF(E30="","",E30/($C$6/2))</f>
        <v>2.434130978521984</v>
      </c>
      <c r="H30" s="104">
        <f>IFERROR(G30/$J$15,"")</f>
        <v>0.24341309785219839</v>
      </c>
      <c r="I30" s="104">
        <f>IF(D30="","",IF($G$3="",IF($J$10="","",D30/$J$10),D30/G12))</f>
        <v>0.31154932626779708</v>
      </c>
      <c r="J30" s="108">
        <f>IF(AND($G$3="",$J$3=""),"",IF(D33="","",IF(F33="","",(F33-D33))))</f>
        <v>5.76</v>
      </c>
      <c r="M30" s="3"/>
      <c r="N30" s="3"/>
    </row>
    <row r="31" spans="1:17" ht="15.75" thickBot="1" x14ac:dyDescent="0.3">
      <c r="A31" s="29" t="s">
        <v>78</v>
      </c>
      <c r="B31" s="109" t="str">
        <f>IFERROR(IF($J$21&gt;$C$6/2,$H$34/($D$14*$C$8),$H$34/($D$14*$C$8)*(SQRT(4*$J$21/$C$6-(2*$J$21/$C$6)^2))),"")</f>
        <v/>
      </c>
      <c r="C31" s="110" t="str">
        <f>IFERROR($H$34*$J$20*$J$21,"")</f>
        <v/>
      </c>
      <c r="D31" s="111" t="str">
        <f>IFERROR(E31/63024*$D$14,"")</f>
        <v/>
      </c>
      <c r="E31" s="110" t="str">
        <f>IFERROR(G31*C6/2,"")</f>
        <v/>
      </c>
      <c r="F31" s="112" t="str">
        <f>IF(E31="","",IF($C$6&lt;$C$9,G31*($C$7^3/(3*$D$5*(PI()*($C$6/2)^4/4))+($C$10-$C$7)^3/(3*$D$5*(PI()*($C$9/2)^4/4))),IF($C$6=$C$9,G31*$C$10^3/(3*$D$5*(PI()*($C$6/2)^4/4)),G31*$C$10^3/(3*$D$5*PI()*($C$9/2)^4/4)))/$D$15)</f>
        <v/>
      </c>
      <c r="G31" s="110" t="str">
        <f>IF(B34="","",B34)</f>
        <v/>
      </c>
      <c r="H31" s="113" t="str">
        <f>IFERROR(G31/$J$15,"")</f>
        <v/>
      </c>
      <c r="I31" s="113" t="str">
        <f>IFERROR(IF(D31="","",IF($G$3="",IF($J$10="","",D31/$J$10),D31/$G$9)),"")</f>
        <v/>
      </c>
      <c r="J31" s="114" t="str">
        <f>IF(AND($G$3="",$J$3=""),"",IF(D33="","",IF(D31="","",(D31*745.7))))</f>
        <v/>
      </c>
      <c r="M31" s="3"/>
      <c r="N31" s="3"/>
    </row>
    <row r="32" spans="1:17" ht="14.45" customHeight="1" thickTop="1" x14ac:dyDescent="0.2">
      <c r="A32" s="127" t="s">
        <v>79</v>
      </c>
      <c r="B32" s="128"/>
      <c r="C32" s="128"/>
      <c r="D32" s="128"/>
      <c r="E32" s="128"/>
      <c r="F32" s="128"/>
      <c r="G32" s="128"/>
      <c r="H32" s="128"/>
      <c r="I32" s="128"/>
      <c r="J32" s="129"/>
      <c r="M32" s="3"/>
      <c r="N32" s="3"/>
    </row>
    <row r="33" spans="1:17" ht="15.6" customHeight="1" x14ac:dyDescent="0.25">
      <c r="A33" s="130" t="str">
        <f>IF(NOT($G$9=""),"Motor Current  (Amps)",IF(NOT($J$10=""),"Router Power Input (Watts)",""))</f>
        <v>Motor Current  (Amps)</v>
      </c>
      <c r="B33" s="131"/>
      <c r="C33" s="73" t="s">
        <v>80</v>
      </c>
      <c r="D33" s="30">
        <v>3.81</v>
      </c>
      <c r="E33" s="73" t="s">
        <v>81</v>
      </c>
      <c r="F33" s="30">
        <v>9.57</v>
      </c>
      <c r="G33" s="73" t="s">
        <v>82</v>
      </c>
      <c r="H33" s="31">
        <v>34951</v>
      </c>
      <c r="I33" s="73" t="s">
        <v>83</v>
      </c>
      <c r="J33" s="115">
        <f>IF(OR(D30="",C29="",D30=0),"",C29/D30)</f>
        <v>3.266049870662564</v>
      </c>
      <c r="K33" s="3"/>
      <c r="L33" s="3"/>
      <c r="M33" s="3"/>
      <c r="N33" s="3"/>
    </row>
    <row r="34" spans="1:17" ht="15.6" customHeight="1" x14ac:dyDescent="0.25">
      <c r="A34" s="32" t="s">
        <v>84</v>
      </c>
      <c r="B34" s="33"/>
      <c r="C34" s="34" t="s">
        <v>85</v>
      </c>
      <c r="D34" s="33"/>
      <c r="E34" s="34" t="s">
        <v>86</v>
      </c>
      <c r="F34" s="33"/>
      <c r="G34" s="34" t="s">
        <v>87</v>
      </c>
      <c r="H34" s="116" t="str">
        <f>IFERROR(D34/F34*60,"")</f>
        <v/>
      </c>
      <c r="I34" s="34" t="s">
        <v>83</v>
      </c>
      <c r="J34" s="117" t="str">
        <f>IFERROR(C31/D31,"")</f>
        <v/>
      </c>
      <c r="K34" s="3"/>
      <c r="L34" s="3"/>
      <c r="M34" s="3"/>
      <c r="N34" s="3"/>
    </row>
    <row r="35" spans="1:17" ht="15.6" customHeight="1" x14ac:dyDescent="0.25">
      <c r="A35" s="35" t="s">
        <v>88</v>
      </c>
      <c r="B35" s="36">
        <v>44033</v>
      </c>
      <c r="C35" s="37" t="s">
        <v>89</v>
      </c>
      <c r="D35" s="38"/>
      <c r="E35" s="37" t="s">
        <v>90</v>
      </c>
      <c r="F35" s="71" t="s">
        <v>418</v>
      </c>
      <c r="G35" s="37" t="s">
        <v>91</v>
      </c>
      <c r="H35" s="39"/>
      <c r="I35" s="37" t="s">
        <v>92</v>
      </c>
      <c r="J35" s="40"/>
      <c r="K35" s="3"/>
      <c r="L35" s="3"/>
      <c r="M35" s="3"/>
      <c r="N35" s="3"/>
    </row>
    <row r="36" spans="1:17" ht="15.6" customHeight="1" thickBot="1" x14ac:dyDescent="0.3">
      <c r="A36" s="77" t="s">
        <v>93</v>
      </c>
      <c r="B36" s="132"/>
      <c r="C36" s="133"/>
      <c r="D36" s="133"/>
      <c r="E36" s="133"/>
      <c r="F36" s="133"/>
      <c r="G36" s="133"/>
      <c r="H36" s="133"/>
      <c r="I36" s="133"/>
      <c r="J36" s="134"/>
      <c r="K36" s="3"/>
      <c r="L36" s="3"/>
      <c r="M36" s="3"/>
      <c r="N36" s="3"/>
    </row>
    <row r="37" spans="1:17" ht="13.5" thickTop="1" x14ac:dyDescent="0.2">
      <c r="A37" s="135" t="s">
        <v>94</v>
      </c>
      <c r="B37" s="136"/>
      <c r="C37" s="136"/>
      <c r="D37" s="136"/>
      <c r="E37" s="136"/>
      <c r="F37" s="136"/>
      <c r="G37" s="136"/>
      <c r="H37" s="136"/>
      <c r="I37" s="136"/>
      <c r="J37" s="137"/>
      <c r="N37" s="3"/>
    </row>
    <row r="38" spans="1:17" ht="13.5" thickBot="1" x14ac:dyDescent="0.25">
      <c r="A38" s="118" t="s">
        <v>95</v>
      </c>
      <c r="B38" s="119"/>
      <c r="C38" s="119"/>
      <c r="D38" s="119"/>
      <c r="E38" s="119"/>
      <c r="F38" s="119"/>
      <c r="G38" s="119"/>
      <c r="H38" s="119"/>
      <c r="I38" s="119"/>
      <c r="J38" s="120"/>
      <c r="N38" s="3"/>
    </row>
    <row r="39" spans="1:17" ht="13.5" thickTop="1" x14ac:dyDescent="0.2">
      <c r="A39" s="121"/>
      <c r="B39" s="121"/>
      <c r="C39" s="121"/>
      <c r="D39" s="121"/>
      <c r="E39" s="121"/>
      <c r="F39" s="121"/>
      <c r="G39" s="121"/>
      <c r="H39" s="121"/>
      <c r="I39" s="121"/>
      <c r="J39" s="121"/>
      <c r="N39" s="3"/>
    </row>
    <row r="40" spans="1:17" x14ac:dyDescent="0.2">
      <c r="A40" s="41" t="s">
        <v>96</v>
      </c>
      <c r="B40" s="42"/>
      <c r="C40" s="42"/>
      <c r="D40" s="42"/>
      <c r="E40" s="42"/>
      <c r="F40" s="42"/>
      <c r="G40" s="42"/>
      <c r="H40" s="42"/>
      <c r="I40" s="42"/>
      <c r="J40" s="43"/>
    </row>
    <row r="41" spans="1:17" x14ac:dyDescent="0.2">
      <c r="A41" s="44" t="s">
        <v>97</v>
      </c>
      <c r="B41" s="45"/>
      <c r="C41" s="45"/>
      <c r="D41" s="45"/>
      <c r="E41" s="45"/>
      <c r="F41" s="45"/>
      <c r="G41" s="45"/>
      <c r="H41" s="45"/>
      <c r="I41" s="45"/>
      <c r="J41" s="46"/>
      <c r="N41" s="3"/>
    </row>
    <row r="42" spans="1:17" x14ac:dyDescent="0.2">
      <c r="A42" s="44" t="s">
        <v>98</v>
      </c>
      <c r="B42" s="45"/>
      <c r="C42" s="45"/>
      <c r="D42" s="45"/>
      <c r="E42" s="45"/>
      <c r="F42" s="45"/>
      <c r="G42" s="45"/>
      <c r="H42" s="45"/>
      <c r="I42" s="45"/>
      <c r="J42" s="46"/>
      <c r="N42" s="3"/>
    </row>
    <row r="43" spans="1:17" x14ac:dyDescent="0.2">
      <c r="A43" s="44" t="s">
        <v>99</v>
      </c>
      <c r="B43" s="45"/>
      <c r="C43" s="45"/>
      <c r="D43" s="45"/>
      <c r="E43" s="45"/>
      <c r="F43" s="45"/>
      <c r="H43" s="45"/>
      <c r="J43" s="46"/>
    </row>
    <row r="44" spans="1:17" x14ac:dyDescent="0.2">
      <c r="A44" s="44" t="s">
        <v>100</v>
      </c>
      <c r="B44" s="45"/>
      <c r="C44" s="45"/>
      <c r="D44" s="45"/>
      <c r="E44" s="45"/>
      <c r="G44" s="45"/>
      <c r="H44" s="45"/>
      <c r="I44" s="45"/>
      <c r="J44" s="46"/>
    </row>
    <row r="45" spans="1:17" ht="14.25" x14ac:dyDescent="0.2">
      <c r="A45" s="47" t="s">
        <v>101</v>
      </c>
      <c r="B45" s="45"/>
      <c r="C45" s="45"/>
      <c r="D45" s="45"/>
      <c r="E45" s="45"/>
      <c r="F45" s="45"/>
      <c r="G45" s="45"/>
      <c r="H45" s="45"/>
      <c r="I45" s="45"/>
      <c r="J45" s="46"/>
    </row>
    <row r="46" spans="1:17" ht="15.75" x14ac:dyDescent="0.3">
      <c r="A46" s="44" t="s">
        <v>102</v>
      </c>
      <c r="B46" s="45"/>
      <c r="C46" s="45"/>
      <c r="D46" s="45"/>
      <c r="E46" s="45"/>
      <c r="F46" s="45"/>
      <c r="G46" s="45"/>
      <c r="H46" s="45"/>
      <c r="I46" s="45"/>
      <c r="J46" s="46"/>
    </row>
    <row r="47" spans="1:17" ht="14.25" x14ac:dyDescent="0.2">
      <c r="A47" s="47" t="s">
        <v>103</v>
      </c>
      <c r="B47" s="45"/>
      <c r="C47" s="45"/>
      <c r="D47" s="45"/>
      <c r="E47" s="45"/>
      <c r="F47" s="45"/>
      <c r="G47" s="45"/>
      <c r="H47" s="45"/>
      <c r="I47" s="45"/>
      <c r="J47" s="46"/>
    </row>
    <row r="48" spans="1:17" s="2" customFormat="1" x14ac:dyDescent="0.2">
      <c r="A48" s="47" t="s">
        <v>104</v>
      </c>
      <c r="B48" s="45"/>
      <c r="C48" s="45"/>
      <c r="D48" s="45"/>
      <c r="E48" s="45"/>
      <c r="F48" s="45"/>
      <c r="G48" s="45"/>
      <c r="H48" s="45"/>
      <c r="I48" s="45"/>
      <c r="J48" s="46"/>
      <c r="O48" s="3"/>
      <c r="P48" s="3"/>
      <c r="Q48" s="3"/>
    </row>
    <row r="49" spans="1:17" s="2" customFormat="1" x14ac:dyDescent="0.2">
      <c r="A49" s="44" t="s">
        <v>105</v>
      </c>
      <c r="B49" s="45"/>
      <c r="C49" s="45"/>
      <c r="D49" s="45"/>
      <c r="E49" s="45"/>
      <c r="F49" s="45"/>
      <c r="G49" s="45"/>
      <c r="H49" s="45"/>
      <c r="I49" s="45"/>
      <c r="J49" s="46"/>
      <c r="O49" s="3"/>
      <c r="P49" s="3"/>
      <c r="Q49" s="3"/>
    </row>
    <row r="50" spans="1:17" s="2" customFormat="1" x14ac:dyDescent="0.2">
      <c r="A50" s="44" t="s">
        <v>106</v>
      </c>
      <c r="B50" s="45"/>
      <c r="C50" s="45"/>
      <c r="D50" s="45"/>
      <c r="E50" s="45"/>
      <c r="F50" s="45"/>
      <c r="G50" s="45"/>
      <c r="H50" s="45"/>
      <c r="I50" s="45"/>
      <c r="J50" s="46"/>
      <c r="O50" s="3"/>
      <c r="P50" s="3"/>
      <c r="Q50" s="3"/>
    </row>
    <row r="51" spans="1:17" s="2" customFormat="1" x14ac:dyDescent="0.2">
      <c r="A51" s="48" t="s">
        <v>107</v>
      </c>
      <c r="B51" s="45"/>
      <c r="C51" s="45"/>
      <c r="D51" s="45"/>
      <c r="E51" s="45"/>
      <c r="F51" s="45"/>
      <c r="G51" s="45"/>
      <c r="H51" s="45"/>
      <c r="I51" s="45"/>
      <c r="J51" s="46"/>
    </row>
    <row r="52" spans="1:17" s="2" customFormat="1" x14ac:dyDescent="0.2">
      <c r="A52" s="48" t="s">
        <v>108</v>
      </c>
      <c r="B52" s="45"/>
      <c r="C52" s="45"/>
      <c r="D52" s="45"/>
      <c r="E52" s="45"/>
      <c r="F52" s="45"/>
      <c r="G52" s="45"/>
      <c r="H52" s="45"/>
      <c r="I52" s="45"/>
      <c r="J52" s="46"/>
    </row>
    <row r="53" spans="1:17" s="2" customFormat="1" x14ac:dyDescent="0.2">
      <c r="A53" s="48" t="s">
        <v>109</v>
      </c>
      <c r="B53" s="49"/>
      <c r="C53" s="49"/>
      <c r="D53" s="49"/>
      <c r="E53" s="49"/>
      <c r="F53" s="49"/>
      <c r="G53" s="49"/>
      <c r="H53" s="49"/>
      <c r="I53" s="49"/>
      <c r="J53" s="50"/>
    </row>
    <row r="54" spans="1:17" s="2" customFormat="1" ht="13.5" thickBot="1" x14ac:dyDescent="0.25">
      <c r="A54" s="51" t="s">
        <v>110</v>
      </c>
      <c r="B54" s="52"/>
      <c r="C54" s="52"/>
      <c r="D54" s="52"/>
      <c r="E54" s="52"/>
      <c r="F54" s="52"/>
      <c r="G54" s="52"/>
      <c r="H54" s="52"/>
      <c r="I54" s="52"/>
      <c r="J54" s="53"/>
    </row>
    <row r="55" spans="1:17" s="2" customFormat="1" ht="13.5" thickTop="1" x14ac:dyDescent="0.2">
      <c r="J55" s="10"/>
    </row>
    <row r="56" spans="1:17" s="2" customFormat="1" x14ac:dyDescent="0.2">
      <c r="A56" s="49"/>
      <c r="B56" s="49"/>
      <c r="C56" s="49"/>
      <c r="D56" s="49"/>
      <c r="E56" s="49"/>
      <c r="F56" s="49"/>
      <c r="G56" s="49"/>
      <c r="H56" s="49"/>
      <c r="I56" s="49"/>
      <c r="J56" s="49"/>
    </row>
  </sheetData>
  <sheetProtection algorithmName="SHA-512" hashValue="6a0EnhVXnmULubDH4EooWeXha75P9Wn9+OlaA9xJopostCm++iQruxRS1vUvu9y+TSoKaB2fk2kVojHTTNKo6A==" saltValue="5ycZ2rll924lvb8R7N0puw==" spinCount="100000" sheet="1" objects="1" scenarios="1"/>
  <mergeCells count="72">
    <mergeCell ref="A1:D1"/>
    <mergeCell ref="E1:F1"/>
    <mergeCell ref="G1:H1"/>
    <mergeCell ref="A2:D2"/>
    <mergeCell ref="E2:G2"/>
    <mergeCell ref="H2:I2"/>
    <mergeCell ref="A3:D3"/>
    <mergeCell ref="E3:F3"/>
    <mergeCell ref="H3:I3"/>
    <mergeCell ref="A4:A5"/>
    <mergeCell ref="C4:D4"/>
    <mergeCell ref="E4:F4"/>
    <mergeCell ref="H4:I4"/>
    <mergeCell ref="B5:C5"/>
    <mergeCell ref="E5:F5"/>
    <mergeCell ref="H5:I5"/>
    <mergeCell ref="A6:B6"/>
    <mergeCell ref="D6:D10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A10:B10"/>
    <mergeCell ref="E10:F10"/>
    <mergeCell ref="H10:I10"/>
    <mergeCell ref="H12:J12"/>
    <mergeCell ref="A13:A14"/>
    <mergeCell ref="E13:F15"/>
    <mergeCell ref="G13:J14"/>
    <mergeCell ref="A15:C15"/>
    <mergeCell ref="G15:I15"/>
    <mergeCell ref="A11:A12"/>
    <mergeCell ref="D11:D12"/>
    <mergeCell ref="E11:F11"/>
    <mergeCell ref="H11:I11"/>
    <mergeCell ref="E12:F12"/>
    <mergeCell ref="A25:J25"/>
    <mergeCell ref="A16:J16"/>
    <mergeCell ref="B17:C17"/>
    <mergeCell ref="D17:I17"/>
    <mergeCell ref="A18:J18"/>
    <mergeCell ref="E19:E21"/>
    <mergeCell ref="I19:I21"/>
    <mergeCell ref="A22:J22"/>
    <mergeCell ref="H23:I23"/>
    <mergeCell ref="A24:B24"/>
    <mergeCell ref="D24:F24"/>
    <mergeCell ref="G24:J24"/>
    <mergeCell ref="A26:J26"/>
    <mergeCell ref="A27:A28"/>
    <mergeCell ref="B27:B28"/>
    <mergeCell ref="C27:C28"/>
    <mergeCell ref="D27:D28"/>
    <mergeCell ref="E27:E28"/>
    <mergeCell ref="F27:F28"/>
    <mergeCell ref="G27:H27"/>
    <mergeCell ref="I27:I28"/>
    <mergeCell ref="J27:J28"/>
    <mergeCell ref="A38:J38"/>
    <mergeCell ref="A39:J39"/>
    <mergeCell ref="B29:B30"/>
    <mergeCell ref="C29:C30"/>
    <mergeCell ref="A32:J32"/>
    <mergeCell ref="A33:B33"/>
    <mergeCell ref="B36:J36"/>
    <mergeCell ref="A37:J37"/>
  </mergeCells>
  <conditionalFormatting sqref="I29">
    <cfRule type="colorScale" priority="29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F29">
    <cfRule type="colorScale" priority="28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F30">
    <cfRule type="colorScale" priority="25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I30">
    <cfRule type="colorScale" priority="27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A37">
    <cfRule type="expression" dxfId="59" priority="26">
      <formula>"&gt;50%"</formula>
    </cfRule>
  </conditionalFormatting>
  <conditionalFormatting sqref="J23">
    <cfRule type="containsText" dxfId="58" priority="24" operator="containsText" text="ONE">
      <formula>NOT(ISERROR(SEARCH("ONE",J23)))</formula>
    </cfRule>
  </conditionalFormatting>
  <conditionalFormatting sqref="G9 J8">
    <cfRule type="containsText" dxfId="57" priority="23" operator="containsText" text="Clear">
      <formula>NOT(ISERROR(SEARCH("Clear",G8)))</formula>
    </cfRule>
  </conditionalFormatting>
  <conditionalFormatting sqref="D5">
    <cfRule type="containsText" dxfId="56" priority="22" operator="containsText" text="Type">
      <formula>NOT(ISERROR(SEARCH("Type",D5)))</formula>
    </cfRule>
  </conditionalFormatting>
  <conditionalFormatting sqref="D13:D14 G9 J8 J29">
    <cfRule type="containsText" dxfId="55" priority="21" operator="containsText" text="e">
      <formula>NOT(ISERROR(SEARCH("e",D8)))</formula>
    </cfRule>
  </conditionalFormatting>
  <conditionalFormatting sqref="D5 D13:D14 G9 J8 J17 J29">
    <cfRule type="containsText" dxfId="54" priority="20" operator="containsText" text="e">
      <formula>NOT(ISERROR(SEARCH("e",D5)))</formula>
    </cfRule>
  </conditionalFormatting>
  <conditionalFormatting sqref="D11 D5 D13:D14 G9 J8 J29 D29">
    <cfRule type="containsText" dxfId="53" priority="19" operator="containsText" text="e">
      <formula>NOT(ISERROR(SEARCH("e",D5)))</formula>
    </cfRule>
  </conditionalFormatting>
  <conditionalFormatting sqref="I31">
    <cfRule type="colorScale" priority="14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F31">
    <cfRule type="colorScale" priority="18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H31">
    <cfRule type="colorScale" priority="17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H30">
    <cfRule type="colorScale" priority="16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H29">
    <cfRule type="colorScale" priority="15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J10">
    <cfRule type="containsText" dxfId="52" priority="13" operator="containsText" text="Clear">
      <formula>NOT(ISERROR(SEARCH("Clear",J10)))</formula>
    </cfRule>
  </conditionalFormatting>
  <conditionalFormatting sqref="J10">
    <cfRule type="containsText" dxfId="51" priority="12" operator="containsText" text="e">
      <formula>NOT(ISERROR(SEARCH("e",J10)))</formula>
    </cfRule>
  </conditionalFormatting>
  <conditionalFormatting sqref="J10">
    <cfRule type="containsText" dxfId="50" priority="11" operator="containsText" text="e">
      <formula>NOT(ISERROR(SEARCH("e",J10)))</formula>
    </cfRule>
  </conditionalFormatting>
  <conditionalFormatting sqref="J10">
    <cfRule type="containsText" dxfId="49" priority="10" operator="containsText" text="e">
      <formula>NOT(ISERROR(SEARCH("e",J10)))</formula>
    </cfRule>
  </conditionalFormatting>
  <conditionalFormatting sqref="E29">
    <cfRule type="containsText" dxfId="48" priority="9" operator="containsText" text="e">
      <formula>NOT(ISERROR(SEARCH("e",E29)))</formula>
    </cfRule>
  </conditionalFormatting>
  <conditionalFormatting sqref="E29">
    <cfRule type="containsText" dxfId="47" priority="8" operator="containsText" text="e">
      <formula>NOT(ISERROR(SEARCH("e",E29)))</formula>
    </cfRule>
  </conditionalFormatting>
  <conditionalFormatting sqref="E29">
    <cfRule type="containsText" dxfId="46" priority="7" operator="containsText" text="e">
      <formula>NOT(ISERROR(SEARCH("e",E29)))</formula>
    </cfRule>
  </conditionalFormatting>
  <conditionalFormatting sqref="G11">
    <cfRule type="containsText" dxfId="45" priority="6" operator="containsText" text="e">
      <formula>NOT(ISERROR(SEARCH("e",G11)))</formula>
    </cfRule>
  </conditionalFormatting>
  <conditionalFormatting sqref="G11">
    <cfRule type="containsText" dxfId="44" priority="5" operator="containsText" text="e">
      <formula>NOT(ISERROR(SEARCH("e",G11)))</formula>
    </cfRule>
  </conditionalFormatting>
  <conditionalFormatting sqref="G11">
    <cfRule type="containsText" dxfId="43" priority="4" operator="containsText" text="e">
      <formula>NOT(ISERROR(SEARCH("e",G11)))</formula>
    </cfRule>
  </conditionalFormatting>
  <conditionalFormatting sqref="G12">
    <cfRule type="containsText" dxfId="42" priority="3" operator="containsText" text="e">
      <formula>NOT(ISERROR(SEARCH("e",G12)))</formula>
    </cfRule>
  </conditionalFormatting>
  <conditionalFormatting sqref="G12">
    <cfRule type="containsText" dxfId="41" priority="2" operator="containsText" text="e">
      <formula>NOT(ISERROR(SEARCH("e",G12)))</formula>
    </cfRule>
  </conditionalFormatting>
  <conditionalFormatting sqref="G12">
    <cfRule type="containsText" dxfId="40" priority="1" operator="containsText" text="e">
      <formula>NOT(ISERROR(SEARCH("e",G12)))</formula>
    </cfRule>
  </conditionalFormatting>
  <hyperlinks>
    <hyperlink ref="A53" r:id="rId1" xr:uid="{8332E6FE-FA74-44EE-807D-7B88DA3A71B2}"/>
    <hyperlink ref="A52" r:id="rId2" xr:uid="{917EB908-901A-4B2A-993E-B2E9E756561D}"/>
    <hyperlink ref="A51" r:id="rId3" xr:uid="{AD8ADDC6-E67A-414E-9A9C-C51089485754}"/>
    <hyperlink ref="A54" r:id="rId4" display="Constant Torque vs Constant Power HF Spindles" xr:uid="{DBAB21DD-D3E5-4AF7-A462-8B7EABBBE9E8}"/>
    <hyperlink ref="G1:H1" r:id="rId5" display="Brushless Makita Mod Thread Post #568" xr:uid="{B9F3B095-C59A-4AE9-BF76-54C3BF13917F}"/>
    <hyperlink ref="F35" r:id="rId6" xr:uid="{BB3E9A7B-0DC4-4FA2-9B44-168A0605E16D}"/>
  </hyperlinks>
  <pageMargins left="0.2" right="0.2" top="0.2" bottom="0.2" header="0.5" footer="0.5"/>
  <pageSetup scale="70" orientation="landscape" r:id="rId7"/>
  <headerFooter alignWithMargins="0"/>
  <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EA9B8-817C-4DF1-BC05-C731014C8505}">
  <sheetPr>
    <pageSetUpPr fitToPage="1"/>
  </sheetPr>
  <dimension ref="A1:Q56"/>
  <sheetViews>
    <sheetView zoomScale="97" zoomScaleNormal="97" workbookViewId="0">
      <selection activeCell="D5" sqref="D5 J8:J11 G9:G12 D11:D14 F20:H21 J23 C23:C24 I27:J28 B29:J31 A33:B33 H34 J33:J34"/>
    </sheetView>
  </sheetViews>
  <sheetFormatPr defaultColWidth="8.85546875" defaultRowHeight="12.75" x14ac:dyDescent="0.2"/>
  <cols>
    <col min="1" max="1" width="21.85546875" style="2" customWidth="1"/>
    <col min="2" max="2" width="16.140625" style="2" customWidth="1"/>
    <col min="3" max="3" width="16.7109375" style="2" customWidth="1"/>
    <col min="4" max="4" width="17.42578125" style="2" customWidth="1"/>
    <col min="5" max="5" width="21.28515625" style="2" customWidth="1"/>
    <col min="6" max="6" width="18.85546875" style="2" customWidth="1"/>
    <col min="7" max="7" width="21.7109375" style="2" customWidth="1"/>
    <col min="8" max="8" width="15.5703125" style="2" customWidth="1"/>
    <col min="9" max="9" width="22" style="2" customWidth="1"/>
    <col min="10" max="10" width="23" style="10" customWidth="1"/>
    <col min="11" max="14" width="8.85546875" style="2"/>
    <col min="15" max="16384" width="8.85546875" style="3"/>
  </cols>
  <sheetData>
    <row r="1" spans="1:14" ht="15.75" thickTop="1" x14ac:dyDescent="0.25">
      <c r="A1" s="206" t="s">
        <v>421</v>
      </c>
      <c r="B1" s="207"/>
      <c r="C1" s="207"/>
      <c r="D1" s="207"/>
      <c r="E1" s="208" t="s">
        <v>0</v>
      </c>
      <c r="F1" s="208"/>
      <c r="G1" s="209" t="s">
        <v>417</v>
      </c>
      <c r="H1" s="210"/>
      <c r="I1" s="78" t="s">
        <v>1</v>
      </c>
      <c r="J1" s="1" t="s">
        <v>2</v>
      </c>
    </row>
    <row r="2" spans="1:14" ht="15" x14ac:dyDescent="0.25">
      <c r="A2" s="213" t="s">
        <v>415</v>
      </c>
      <c r="B2" s="122"/>
      <c r="C2" s="122"/>
      <c r="D2" s="122"/>
      <c r="E2" s="122" t="s">
        <v>3</v>
      </c>
      <c r="F2" s="122"/>
      <c r="G2" s="122"/>
      <c r="H2" s="211" t="s">
        <v>4</v>
      </c>
      <c r="I2" s="212"/>
      <c r="J2" s="4"/>
    </row>
    <row r="3" spans="1:14" ht="15" x14ac:dyDescent="0.25">
      <c r="A3" s="198" t="s">
        <v>5</v>
      </c>
      <c r="B3" s="199"/>
      <c r="C3" s="199"/>
      <c r="D3" s="199"/>
      <c r="E3" s="167" t="s">
        <v>6</v>
      </c>
      <c r="F3" s="167"/>
      <c r="G3" s="76">
        <v>27.2</v>
      </c>
      <c r="H3" s="192" t="s">
        <v>7</v>
      </c>
      <c r="I3" s="191"/>
      <c r="J3" s="5"/>
    </row>
    <row r="4" spans="1:14" ht="15" x14ac:dyDescent="0.25">
      <c r="A4" s="200" t="s">
        <v>8</v>
      </c>
      <c r="B4" s="6" t="s">
        <v>9</v>
      </c>
      <c r="C4" s="202" t="s">
        <v>10</v>
      </c>
      <c r="D4" s="203"/>
      <c r="E4" s="167" t="s">
        <v>11</v>
      </c>
      <c r="F4" s="167"/>
      <c r="G4" s="76">
        <v>20</v>
      </c>
      <c r="H4" s="192" t="s">
        <v>12</v>
      </c>
      <c r="I4" s="191"/>
      <c r="J4" s="5"/>
    </row>
    <row r="5" spans="1:14" ht="15" x14ac:dyDescent="0.25">
      <c r="A5" s="201"/>
      <c r="B5" s="204" t="s">
        <v>13</v>
      </c>
      <c r="C5" s="205"/>
      <c r="D5" s="92">
        <f>IF(NOT(OR(C4="Carbide",C4="HSS",C4="Cobalt")),"Cutter Type? (C3)",IF(C4="Carbide",87000000,IF(C4="HSS",30000000,IF(C4="Cobalt",30000000,""))))</f>
        <v>87000000</v>
      </c>
      <c r="E5" s="167" t="s">
        <v>14</v>
      </c>
      <c r="F5" s="167"/>
      <c r="G5" s="76">
        <v>36000</v>
      </c>
      <c r="H5" s="192" t="s">
        <v>15</v>
      </c>
      <c r="I5" s="191"/>
      <c r="J5" s="7"/>
    </row>
    <row r="6" spans="1:14" ht="15" x14ac:dyDescent="0.25">
      <c r="A6" s="186" t="s">
        <v>16</v>
      </c>
      <c r="B6" s="187"/>
      <c r="C6" s="8">
        <v>0.25</v>
      </c>
      <c r="D6" s="193"/>
      <c r="E6" s="192" t="s">
        <v>17</v>
      </c>
      <c r="F6" s="155"/>
      <c r="G6" s="76">
        <v>1.25</v>
      </c>
      <c r="H6" s="192" t="s">
        <v>18</v>
      </c>
      <c r="I6" s="191"/>
      <c r="J6" s="9"/>
    </row>
    <row r="7" spans="1:14" ht="15" x14ac:dyDescent="0.25">
      <c r="A7" s="186" t="s">
        <v>19</v>
      </c>
      <c r="B7" s="187"/>
      <c r="C7" s="8">
        <v>0.75</v>
      </c>
      <c r="D7" s="194"/>
      <c r="E7" s="192" t="s">
        <v>20</v>
      </c>
      <c r="F7" s="196"/>
      <c r="G7" s="76">
        <v>51.32</v>
      </c>
      <c r="H7" s="197" t="s">
        <v>21</v>
      </c>
      <c r="I7" s="155"/>
      <c r="J7" s="9"/>
      <c r="L7" s="10"/>
    </row>
    <row r="8" spans="1:14" ht="15.75" x14ac:dyDescent="0.3">
      <c r="A8" s="186" t="s">
        <v>22</v>
      </c>
      <c r="B8" s="187"/>
      <c r="C8" s="8">
        <v>3</v>
      </c>
      <c r="D8" s="194"/>
      <c r="E8" s="192" t="s">
        <v>23</v>
      </c>
      <c r="F8" s="196"/>
      <c r="G8" s="76">
        <v>1600</v>
      </c>
      <c r="H8" s="192" t="s">
        <v>24</v>
      </c>
      <c r="I8" s="191"/>
      <c r="J8" s="93" t="str">
        <f>IFERROR(IF(J3="","",IF(NOT(G3=""),"Clear Spindle Power (G5)",IF(OR(J3="",J4="",J5=""),"",J3*J4*J5/745.7))),"")</f>
        <v/>
      </c>
    </row>
    <row r="9" spans="1:14" ht="15" x14ac:dyDescent="0.25">
      <c r="A9" s="186" t="s">
        <v>25</v>
      </c>
      <c r="B9" s="187"/>
      <c r="C9" s="8">
        <v>0.25</v>
      </c>
      <c r="D9" s="194"/>
      <c r="E9" s="167" t="s">
        <v>26</v>
      </c>
      <c r="F9" s="167"/>
      <c r="G9" s="94">
        <f>IFERROR(IF(G3="","",IF(NOT(J3=""),"Clear Router Volts (J4)",IF(C14&gt;G5,"Max. Speed Exceeded",IF(G6&lt;0.9*G3*G4/745.7,G6, 0.9*G3*G4/745.7)))),"")</f>
        <v>0.65656430199812255</v>
      </c>
      <c r="H9" s="76">
        <v>5</v>
      </c>
      <c r="I9" s="11" t="s">
        <v>27</v>
      </c>
      <c r="J9" s="93" t="str">
        <f>IFERROR(IF(OR(H9="",J6="",J8="",NOT(G3="")),"",H9*J8*63024/J6),"")</f>
        <v/>
      </c>
    </row>
    <row r="10" spans="1:14" ht="15.75" x14ac:dyDescent="0.3">
      <c r="A10" s="186" t="s">
        <v>28</v>
      </c>
      <c r="B10" s="187"/>
      <c r="C10" s="8">
        <v>1.25</v>
      </c>
      <c r="D10" s="195"/>
      <c r="E10" s="167" t="s">
        <v>29</v>
      </c>
      <c r="F10" s="167"/>
      <c r="G10" s="95">
        <f>IFERROR(IF(OR(G9="",D14&gt;G5,NOT(J3="")),"",30/PI()/G8* 8.85075),"")</f>
        <v>5.2824022971397225E-2</v>
      </c>
      <c r="H10" s="167" t="s">
        <v>30</v>
      </c>
      <c r="I10" s="167"/>
      <c r="J10" s="96" t="str">
        <f>IFERROR(IF(J7="","",IF(NOT(G3=""),"",IF(D14&gt;J7,"Speed Exceeded",IF(OR(E29="",J9=""),"",J11*D14/63024)))),"")</f>
        <v/>
      </c>
    </row>
    <row r="11" spans="1:14" ht="15" x14ac:dyDescent="0.25">
      <c r="A11" s="188" t="s">
        <v>31</v>
      </c>
      <c r="B11" s="2" t="s">
        <v>32</v>
      </c>
      <c r="C11" s="8">
        <v>1E-3</v>
      </c>
      <c r="D11" s="190">
        <f>IFERROR(IF(NOT(C12=""),IF(NOT(C11=""),"Either Thickness or Specified IPT!",C12),IF(C11="","",IF($J$21&gt;C6/2,C11,C11*C6/(2*SQRT(C6*J21-J21^2))))),"")</f>
        <v>1E-3</v>
      </c>
      <c r="E11" s="167" t="s">
        <v>33</v>
      </c>
      <c r="F11" s="167"/>
      <c r="G11" s="94">
        <f>IFERROR(IF(D33="","Need Cell D33 Entry",(SQRT(G9*745.7/(0.9*G3/G7))-D33)*G10),"")</f>
        <v>1.5032384743826257</v>
      </c>
      <c r="H11" s="191" t="s">
        <v>34</v>
      </c>
      <c r="I11" s="167"/>
      <c r="J11" s="93" t="str">
        <f>IFERROR(IF(OR(E29="",J9=""),"",J9+D14*(J9/H9-J9)/J6),"")</f>
        <v/>
      </c>
    </row>
    <row r="12" spans="1:14" ht="14.45" customHeight="1" x14ac:dyDescent="0.25">
      <c r="A12" s="189"/>
      <c r="B12" s="79" t="s">
        <v>35</v>
      </c>
      <c r="C12" s="12"/>
      <c r="D12" s="190"/>
      <c r="E12" s="192" t="s">
        <v>36</v>
      </c>
      <c r="F12" s="155"/>
      <c r="G12" s="94">
        <f>IFERROR(IF(D33="","Need Cell D33 Entry",IF(G9&lt;G6,$G$9-$D$33*$D$14*G10/63024,G6)),"")</f>
        <v>0.55154319768363802</v>
      </c>
      <c r="H12" s="175"/>
      <c r="I12" s="176"/>
      <c r="J12" s="177"/>
      <c r="M12" s="10"/>
    </row>
    <row r="13" spans="1:14" ht="15" x14ac:dyDescent="0.25">
      <c r="A13" s="178" t="s">
        <v>37</v>
      </c>
      <c r="B13" s="75" t="s">
        <v>38</v>
      </c>
      <c r="C13" s="13"/>
      <c r="D13" s="97">
        <f>IFERROR(IF(NOT(C13=""),IF(NOT(C14=""),"Either SFM or RPM!",C13),IF(NOT(C14=""),C14/12*(PI()*C6),"")),"")</f>
        <v>2290.7446432425572</v>
      </c>
      <c r="E13" s="179" t="s">
        <v>39</v>
      </c>
      <c r="F13" s="179"/>
      <c r="G13" s="181" t="s">
        <v>40</v>
      </c>
      <c r="H13" s="181"/>
      <c r="I13" s="181"/>
      <c r="J13" s="182"/>
    </row>
    <row r="14" spans="1:14" ht="15" customHeight="1" x14ac:dyDescent="0.25">
      <c r="A14" s="178"/>
      <c r="B14" s="75" t="s">
        <v>41</v>
      </c>
      <c r="C14" s="13">
        <v>35000</v>
      </c>
      <c r="D14" s="98">
        <f>IFERROR(IF(NOT(OR(C14="",C13="")),"Either SFM or RPM!",IF(AND(C13="",C14=""),"",IF(NOT(C14=""),C14,C13*12/(PI()*C6)))),"")</f>
        <v>35000</v>
      </c>
      <c r="E14" s="180"/>
      <c r="F14" s="179"/>
      <c r="G14" s="181"/>
      <c r="H14" s="181"/>
      <c r="I14" s="181"/>
      <c r="J14" s="182"/>
    </row>
    <row r="15" spans="1:14" ht="14.45" customHeight="1" x14ac:dyDescent="0.25">
      <c r="A15" s="183" t="s">
        <v>42</v>
      </c>
      <c r="B15" s="184"/>
      <c r="C15" s="184"/>
      <c r="D15" s="14">
        <v>1E-3</v>
      </c>
      <c r="E15" s="179"/>
      <c r="F15" s="179"/>
      <c r="G15" s="185" t="s">
        <v>43</v>
      </c>
      <c r="H15" s="185"/>
      <c r="I15" s="185"/>
      <c r="J15" s="15">
        <v>10</v>
      </c>
      <c r="M15" s="10"/>
    </row>
    <row r="16" spans="1:14" ht="12.75" customHeight="1" x14ac:dyDescent="0.2">
      <c r="A16" s="166"/>
      <c r="B16" s="167"/>
      <c r="C16" s="167"/>
      <c r="D16" s="167"/>
      <c r="E16" s="167"/>
      <c r="F16" s="167"/>
      <c r="G16" s="167"/>
      <c r="H16" s="167"/>
      <c r="I16" s="167"/>
      <c r="J16" s="168"/>
      <c r="K16" s="3"/>
      <c r="L16" s="3"/>
      <c r="M16" s="3"/>
      <c r="N16" s="3"/>
    </row>
    <row r="17" spans="1:17" ht="15" x14ac:dyDescent="0.25">
      <c r="A17" s="77" t="s">
        <v>44</v>
      </c>
      <c r="B17" s="169" t="s">
        <v>416</v>
      </c>
      <c r="C17" s="170"/>
      <c r="D17" s="171" t="s">
        <v>45</v>
      </c>
      <c r="E17" s="172"/>
      <c r="F17" s="172"/>
      <c r="G17" s="172"/>
      <c r="H17" s="172"/>
      <c r="I17" s="173"/>
      <c r="J17" s="16">
        <v>3.3439999999999999</v>
      </c>
      <c r="M17" s="10"/>
    </row>
    <row r="18" spans="1:17" x14ac:dyDescent="0.2">
      <c r="A18" s="166"/>
      <c r="B18" s="167"/>
      <c r="C18" s="167"/>
      <c r="D18" s="167"/>
      <c r="E18" s="167"/>
      <c r="F18" s="167"/>
      <c r="G18" s="167"/>
      <c r="H18" s="167"/>
      <c r="I18" s="167"/>
      <c r="J18" s="168"/>
    </row>
    <row r="19" spans="1:17" ht="15" x14ac:dyDescent="0.25">
      <c r="A19" s="77" t="s">
        <v>46</v>
      </c>
      <c r="B19" s="17" t="s">
        <v>47</v>
      </c>
      <c r="C19" s="17" t="s">
        <v>48</v>
      </c>
      <c r="D19" s="17" t="s">
        <v>49</v>
      </c>
      <c r="E19" s="142" t="s">
        <v>50</v>
      </c>
      <c r="F19" s="17" t="s">
        <v>51</v>
      </c>
      <c r="G19" s="17" t="s">
        <v>52</v>
      </c>
      <c r="H19" s="17" t="s">
        <v>53</v>
      </c>
      <c r="I19" s="174" t="s">
        <v>54</v>
      </c>
      <c r="J19" s="18" t="s">
        <v>55</v>
      </c>
      <c r="O19" s="19"/>
      <c r="P19" s="20"/>
      <c r="Q19" s="2"/>
    </row>
    <row r="20" spans="1:17" ht="15" x14ac:dyDescent="0.25">
      <c r="A20" s="77" t="s">
        <v>56</v>
      </c>
      <c r="B20" s="21">
        <v>0</v>
      </c>
      <c r="C20" s="21">
        <v>3</v>
      </c>
      <c r="D20" s="22">
        <v>1.5</v>
      </c>
      <c r="E20" s="142"/>
      <c r="F20" s="99">
        <f>B20*$C$6</f>
        <v>0</v>
      </c>
      <c r="G20" s="99">
        <f t="shared" ref="G20:H21" si="0">C20*$C$6</f>
        <v>0.75</v>
      </c>
      <c r="H20" s="99">
        <f t="shared" si="0"/>
        <v>0.375</v>
      </c>
      <c r="I20" s="174"/>
      <c r="J20" s="23">
        <v>0.1</v>
      </c>
      <c r="O20" s="19"/>
      <c r="P20" s="20"/>
      <c r="Q20" s="2"/>
    </row>
    <row r="21" spans="1:17" ht="15" x14ac:dyDescent="0.25">
      <c r="A21" s="77" t="s">
        <v>57</v>
      </c>
      <c r="B21" s="21">
        <v>0.02</v>
      </c>
      <c r="C21" s="21">
        <v>1</v>
      </c>
      <c r="D21" s="22">
        <v>0.01</v>
      </c>
      <c r="E21" s="142"/>
      <c r="F21" s="99">
        <f>B21*$C$6</f>
        <v>5.0000000000000001E-3</v>
      </c>
      <c r="G21" s="99">
        <f t="shared" si="0"/>
        <v>0.25</v>
      </c>
      <c r="H21" s="99">
        <f t="shared" si="0"/>
        <v>2.5000000000000001E-3</v>
      </c>
      <c r="I21" s="174"/>
      <c r="J21" s="24">
        <v>0.16700000000000001</v>
      </c>
      <c r="O21" s="19"/>
      <c r="P21" s="20"/>
      <c r="Q21" s="2"/>
    </row>
    <row r="22" spans="1:17" x14ac:dyDescent="0.2">
      <c r="A22" s="154"/>
      <c r="B22" s="155"/>
      <c r="C22" s="155"/>
      <c r="D22" s="155"/>
      <c r="E22" s="155"/>
      <c r="F22" s="155"/>
      <c r="G22" s="155"/>
      <c r="H22" s="155"/>
      <c r="I22" s="155"/>
      <c r="J22" s="156"/>
    </row>
    <row r="23" spans="1:17" ht="15" x14ac:dyDescent="0.25">
      <c r="A23" s="77" t="s">
        <v>58</v>
      </c>
      <c r="B23" s="25" t="s">
        <v>59</v>
      </c>
      <c r="C23" s="100">
        <f>IFERROR(D14*$C$8*$D$11,"")</f>
        <v>105</v>
      </c>
      <c r="D23" s="25" t="s">
        <v>60</v>
      </c>
      <c r="E23" s="26">
        <v>110</v>
      </c>
      <c r="F23" s="25" t="s">
        <v>61</v>
      </c>
      <c r="G23" s="27"/>
      <c r="H23" s="157" t="s">
        <v>62</v>
      </c>
      <c r="I23" s="157"/>
      <c r="J23" s="98">
        <f>IFERROR(IF(AND(E23="",G23=""),C23,IF(G23="",E23,IF(E23="",G23*J17*D14*C6/24/J20/J21/5252,"Choose Only One!"))),"")</f>
        <v>110</v>
      </c>
    </row>
    <row r="24" spans="1:17" ht="15" x14ac:dyDescent="0.25">
      <c r="A24" s="158" t="s">
        <v>63</v>
      </c>
      <c r="B24" s="159"/>
      <c r="C24" s="101">
        <f>IFERROR($J$23/D14/$C$8,"")</f>
        <v>1.0476190476190477E-3</v>
      </c>
      <c r="D24" s="160" t="s">
        <v>64</v>
      </c>
      <c r="E24" s="161"/>
      <c r="F24" s="161"/>
      <c r="G24" s="162" t="s">
        <v>65</v>
      </c>
      <c r="H24" s="162"/>
      <c r="I24" s="162"/>
      <c r="J24" s="162"/>
      <c r="K24" s="3"/>
      <c r="M24" s="3"/>
      <c r="N24" s="3"/>
    </row>
    <row r="25" spans="1:17" x14ac:dyDescent="0.2">
      <c r="A25" s="163"/>
      <c r="B25" s="164"/>
      <c r="C25" s="164"/>
      <c r="D25" s="164"/>
      <c r="E25" s="164"/>
      <c r="F25" s="164"/>
      <c r="G25" s="164"/>
      <c r="H25" s="164"/>
      <c r="I25" s="164"/>
      <c r="J25" s="165"/>
      <c r="M25" s="3"/>
      <c r="O25" s="19"/>
      <c r="P25" s="20"/>
      <c r="Q25" s="2"/>
    </row>
    <row r="26" spans="1:17" x14ac:dyDescent="0.2">
      <c r="A26" s="138" t="s">
        <v>66</v>
      </c>
      <c r="B26" s="139"/>
      <c r="C26" s="139"/>
      <c r="D26" s="139"/>
      <c r="E26" s="139"/>
      <c r="F26" s="139"/>
      <c r="G26" s="139"/>
      <c r="H26" s="139"/>
      <c r="I26" s="139"/>
      <c r="J26" s="140"/>
      <c r="N26" s="3"/>
    </row>
    <row r="27" spans="1:17" ht="14.25" customHeight="1" x14ac:dyDescent="0.2">
      <c r="A27" s="141" t="s">
        <v>67</v>
      </c>
      <c r="B27" s="142" t="s">
        <v>68</v>
      </c>
      <c r="C27" s="143" t="s">
        <v>69</v>
      </c>
      <c r="D27" s="144" t="s">
        <v>70</v>
      </c>
      <c r="E27" s="146" t="s">
        <v>71</v>
      </c>
      <c r="F27" s="148" t="s">
        <v>72</v>
      </c>
      <c r="G27" s="150" t="s">
        <v>73</v>
      </c>
      <c r="H27" s="150"/>
      <c r="I27" s="151" t="str">
        <f>IF(AND(J3="",NOT(G3="")),"% Spindle Available Power",IF(AND(G3="",NOT(J3="")),"% Available Router Continuous Power",""))</f>
        <v>% Spindle Available Power</v>
      </c>
      <c r="J27" s="153" t="str">
        <f>IF(NOT($G$9=""),"Motor Cutting Current Increase (A)",IF(NOT($J$10=""),"Router Cutting Power Increase (Watts)",""))</f>
        <v>Motor Cutting Current Increase (A)</v>
      </c>
      <c r="N27" s="3"/>
    </row>
    <row r="28" spans="1:17" ht="15" customHeight="1" x14ac:dyDescent="0.2">
      <c r="A28" s="141"/>
      <c r="B28" s="142"/>
      <c r="C28" s="143"/>
      <c r="D28" s="145"/>
      <c r="E28" s="147"/>
      <c r="F28" s="149"/>
      <c r="G28" s="74" t="s">
        <v>74</v>
      </c>
      <c r="H28" s="74" t="s">
        <v>75</v>
      </c>
      <c r="I28" s="152"/>
      <c r="J28" s="153"/>
      <c r="N28" s="3"/>
    </row>
    <row r="29" spans="1:17" ht="15" x14ac:dyDescent="0.25">
      <c r="A29" s="28" t="s">
        <v>76</v>
      </c>
      <c r="B29" s="123">
        <f>IFERROR(IF($J$21&gt;$C$6/2,$J$23/($D$14*$C$8),$J$23/($D$14*$C$8)*(SQRT(4*$J$21/$C$6-(2*$J$21/$C$6)^2))),"")</f>
        <v>1.0476190476190477E-3</v>
      </c>
      <c r="C29" s="125">
        <f>IFERROR($J$23*$J$20*$J$21,"")</f>
        <v>1.8370000000000002</v>
      </c>
      <c r="D29" s="94">
        <f>IF(J17="","Need K-Factor (J16)",C29/$J$17)</f>
        <v>0.54934210526315796</v>
      </c>
      <c r="E29" s="94">
        <f>IFERROR(IF(G11&gt;D29*63024/$D$14,D29*63024/$D$14,"Avail. Torque Exceeded"),"")</f>
        <v>0.98919248120300762</v>
      </c>
      <c r="F29" s="102">
        <f>IFERROR(IF($C$6&lt;$C$9,G29*($C$7^3/(3*$D$5*(PI()*($C$6/2)^4/4))+($C$10-$C$7)^3/(3*$D$5*(PI()*($C$9/2)^4/4))),IF($C$6=$C$9,G29*$C$10^3/(3*$D$5*(PI()*($C$6/2)^4/4)),G29*$C$10^3/(3*$D$5*PI()*($C$9/2)^4/4)))/$D$15,"")</f>
        <v>0.30883775863230367</v>
      </c>
      <c r="G29" s="103">
        <f>IFERROR(E29/($C$6/2),"")</f>
        <v>7.913539849624061</v>
      </c>
      <c r="H29" s="104">
        <f>IFERROR(G29/$J$15,"")</f>
        <v>0.79135398496240605</v>
      </c>
      <c r="I29" s="104">
        <f>IFERROR(IF($G$3="",IF(J3="","",IF(D29&lt;J8,D29/J10,D29/J8)),D29/G12),"")</f>
        <v>0.99600921119193531</v>
      </c>
      <c r="J29" s="105">
        <f>IFERROR(IF(NOT($G$9=""),IF(D33="","Need Cell D33 Entry",E29/$G$10),IF(NOT($J$10=""),D29*745.7,"")),"")</f>
        <v>18.726186033551979</v>
      </c>
      <c r="N29" s="3"/>
    </row>
    <row r="30" spans="1:17" ht="15" x14ac:dyDescent="0.25">
      <c r="A30" s="72" t="s">
        <v>77</v>
      </c>
      <c r="B30" s="124"/>
      <c r="C30" s="126"/>
      <c r="D30" s="106">
        <f>IFERROR(IF(H33="","",IF(NOT($G$9=""),E30*H33/63024,IF(NOT($J$10=""),J30/745.7,""))),"")</f>
        <v>0.48168897565470281</v>
      </c>
      <c r="E30" s="106">
        <f>IFERROR(IF(H33="","",IF(D33="","",IF(F33="","",IF(NOT(J10=""),D30*63024/H33,IF(NOT(G9=""),J30*G10,""))))),"")</f>
        <v>0.86737045719034256</v>
      </c>
      <c r="F30" s="102">
        <f>IFERROR(IF(E30="","",IF($C$6&lt;$C$9,G30*($C$7^3/(3*$D$5*(PI()*($C$6/2)^4/4))+($C$10-$C$7)^3/(3*$D$5*(PI()*($C$9/2)^4/4))),IF($C$6=$C$9,G30*$C$10^3/(3*$D$5*(PI()*($C$6/2)^4/4)),G30*$C$10^3/(3*$D$5*PI()*($C$9/2)^4/4)))/$D$15),"")</f>
        <v>0.2708034614019339</v>
      </c>
      <c r="G30" s="107">
        <f>IF(E30="","",E30/($C$6/2))</f>
        <v>6.9389636575227405</v>
      </c>
      <c r="H30" s="104">
        <f>IFERROR(G30/$J$15,"")</f>
        <v>0.69389636575227409</v>
      </c>
      <c r="I30" s="104">
        <f>IF(D30="","",IF($G$3="",IF($J$10="","",D30/$J$10),D30/G12))</f>
        <v>0.87334768641457672</v>
      </c>
      <c r="J30" s="108">
        <f>IF(AND($G$3="",$J$3=""),"",IF(D33="","",IF(F33="","",(F33-D33))))</f>
        <v>16.420000000000002</v>
      </c>
      <c r="M30" s="3"/>
      <c r="N30" s="3"/>
    </row>
    <row r="31" spans="1:17" ht="15.75" thickBot="1" x14ac:dyDescent="0.3">
      <c r="A31" s="29" t="s">
        <v>78</v>
      </c>
      <c r="B31" s="109" t="str">
        <f>IFERROR(IF($J$21&gt;$C$6/2,$H$34/($D$14*$C$8),$H$34/($D$14*$C$8)*(SQRT(4*$J$21/$C$6-(2*$J$21/$C$6)^2))),"")</f>
        <v/>
      </c>
      <c r="C31" s="110" t="str">
        <f>IFERROR($H$34*$J$20*$J$21,"")</f>
        <v/>
      </c>
      <c r="D31" s="111" t="str">
        <f>IFERROR(E31/63024*$D$14,"")</f>
        <v/>
      </c>
      <c r="E31" s="110" t="str">
        <f>IFERROR(G31*C6/2,"")</f>
        <v/>
      </c>
      <c r="F31" s="112" t="str">
        <f>IF(E31="","",IF($C$6&lt;$C$9,G31*($C$7^3/(3*$D$5*(PI()*($C$6/2)^4/4))+($C$10-$C$7)^3/(3*$D$5*(PI()*($C$9/2)^4/4))),IF($C$6=$C$9,G31*$C$10^3/(3*$D$5*(PI()*($C$6/2)^4/4)),G31*$C$10^3/(3*$D$5*PI()*($C$9/2)^4/4)))/$D$15)</f>
        <v/>
      </c>
      <c r="G31" s="110" t="str">
        <f>IF(B34="","",B34)</f>
        <v/>
      </c>
      <c r="H31" s="113" t="str">
        <f>IFERROR(G31/$J$15,"")</f>
        <v/>
      </c>
      <c r="I31" s="113" t="str">
        <f>IFERROR(IF(D31="","",IF($G$3="",IF($J$10="","",D31/$J$10),D31/$G$9)),"")</f>
        <v/>
      </c>
      <c r="J31" s="114" t="str">
        <f>IF(AND($G$3="",$J$3=""),"",IF(D33="","",IF(D31="","",(D31*745.7))))</f>
        <v/>
      </c>
      <c r="M31" s="3"/>
      <c r="N31" s="3"/>
    </row>
    <row r="32" spans="1:17" ht="14.45" customHeight="1" thickTop="1" x14ac:dyDescent="0.2">
      <c r="A32" s="127" t="s">
        <v>79</v>
      </c>
      <c r="B32" s="128"/>
      <c r="C32" s="128"/>
      <c r="D32" s="128"/>
      <c r="E32" s="128"/>
      <c r="F32" s="128"/>
      <c r="G32" s="128"/>
      <c r="H32" s="128"/>
      <c r="I32" s="128"/>
      <c r="J32" s="129"/>
      <c r="M32" s="3"/>
      <c r="N32" s="3"/>
    </row>
    <row r="33" spans="1:17" ht="15.6" customHeight="1" x14ac:dyDescent="0.25">
      <c r="A33" s="130" t="str">
        <f>IF(NOT($G$9=""),"Motor Current  (Amps)",IF(NOT($J$10=""),"Router Power Input (Watts)",""))</f>
        <v>Motor Current  (Amps)</v>
      </c>
      <c r="B33" s="131"/>
      <c r="C33" s="73" t="s">
        <v>80</v>
      </c>
      <c r="D33" s="30">
        <v>3.58</v>
      </c>
      <c r="E33" s="73" t="s">
        <v>81</v>
      </c>
      <c r="F33" s="30">
        <v>20</v>
      </c>
      <c r="G33" s="73" t="s">
        <v>82</v>
      </c>
      <c r="H33" s="31">
        <v>35000</v>
      </c>
      <c r="I33" s="73" t="s">
        <v>83</v>
      </c>
      <c r="J33" s="115">
        <f>IF(OR(D30="",C29="",D30=0),"",C29/D30)</f>
        <v>3.8136641958707558</v>
      </c>
      <c r="K33" s="3"/>
      <c r="L33" s="3"/>
      <c r="M33" s="3"/>
      <c r="N33" s="3"/>
    </row>
    <row r="34" spans="1:17" ht="15.6" customHeight="1" x14ac:dyDescent="0.25">
      <c r="A34" s="32" t="s">
        <v>84</v>
      </c>
      <c r="B34" s="33"/>
      <c r="C34" s="34" t="s">
        <v>85</v>
      </c>
      <c r="D34" s="33"/>
      <c r="E34" s="34" t="s">
        <v>86</v>
      </c>
      <c r="F34" s="33"/>
      <c r="G34" s="34" t="s">
        <v>87</v>
      </c>
      <c r="H34" s="116" t="str">
        <f>IFERROR(D34/F34*60,"")</f>
        <v/>
      </c>
      <c r="I34" s="34" t="s">
        <v>83</v>
      </c>
      <c r="J34" s="117" t="str">
        <f>IFERROR(C31/D31,"")</f>
        <v/>
      </c>
      <c r="K34" s="3"/>
      <c r="L34" s="3"/>
      <c r="M34" s="3"/>
      <c r="N34" s="3"/>
    </row>
    <row r="35" spans="1:17" ht="15.6" customHeight="1" x14ac:dyDescent="0.25">
      <c r="A35" s="35" t="s">
        <v>88</v>
      </c>
      <c r="B35" s="36">
        <v>44033</v>
      </c>
      <c r="C35" s="37" t="s">
        <v>89</v>
      </c>
      <c r="D35" s="38"/>
      <c r="E35" s="37" t="s">
        <v>90</v>
      </c>
      <c r="F35" s="71" t="s">
        <v>419</v>
      </c>
      <c r="G35" s="37" t="s">
        <v>91</v>
      </c>
      <c r="H35" s="39"/>
      <c r="I35" s="37" t="s">
        <v>92</v>
      </c>
      <c r="J35" s="40"/>
      <c r="K35" s="3"/>
      <c r="L35" s="3"/>
      <c r="M35" s="3"/>
      <c r="N35" s="3"/>
    </row>
    <row r="36" spans="1:17" ht="15.6" customHeight="1" thickBot="1" x14ac:dyDescent="0.3">
      <c r="A36" s="77" t="s">
        <v>93</v>
      </c>
      <c r="B36" s="132"/>
      <c r="C36" s="133"/>
      <c r="D36" s="133"/>
      <c r="E36" s="133"/>
      <c r="F36" s="133"/>
      <c r="G36" s="133"/>
      <c r="H36" s="133"/>
      <c r="I36" s="133"/>
      <c r="J36" s="134"/>
      <c r="K36" s="3"/>
      <c r="L36" s="3"/>
      <c r="M36" s="3"/>
      <c r="N36" s="3"/>
    </row>
    <row r="37" spans="1:17" ht="13.5" thickTop="1" x14ac:dyDescent="0.2">
      <c r="A37" s="135" t="s">
        <v>94</v>
      </c>
      <c r="B37" s="136"/>
      <c r="C37" s="136"/>
      <c r="D37" s="136"/>
      <c r="E37" s="136"/>
      <c r="F37" s="136"/>
      <c r="G37" s="136"/>
      <c r="H37" s="136"/>
      <c r="I37" s="136"/>
      <c r="J37" s="137"/>
      <c r="N37" s="3"/>
    </row>
    <row r="38" spans="1:17" ht="13.5" thickBot="1" x14ac:dyDescent="0.25">
      <c r="A38" s="118" t="s">
        <v>95</v>
      </c>
      <c r="B38" s="119"/>
      <c r="C38" s="119"/>
      <c r="D38" s="119"/>
      <c r="E38" s="119"/>
      <c r="F38" s="119"/>
      <c r="G38" s="119"/>
      <c r="H38" s="119"/>
      <c r="I38" s="119"/>
      <c r="J38" s="120"/>
      <c r="N38" s="3"/>
    </row>
    <row r="39" spans="1:17" ht="13.5" thickTop="1" x14ac:dyDescent="0.2">
      <c r="A39" s="121"/>
      <c r="B39" s="121"/>
      <c r="C39" s="121"/>
      <c r="D39" s="121"/>
      <c r="E39" s="121"/>
      <c r="F39" s="121"/>
      <c r="G39" s="121"/>
      <c r="H39" s="121"/>
      <c r="I39" s="121"/>
      <c r="J39" s="121"/>
      <c r="N39" s="3"/>
    </row>
    <row r="40" spans="1:17" x14ac:dyDescent="0.2">
      <c r="A40" s="41" t="s">
        <v>96</v>
      </c>
      <c r="B40" s="42"/>
      <c r="C40" s="42"/>
      <c r="D40" s="42"/>
      <c r="E40" s="42"/>
      <c r="F40" s="42"/>
      <c r="G40" s="42"/>
      <c r="H40" s="42"/>
      <c r="I40" s="42"/>
      <c r="J40" s="43"/>
    </row>
    <row r="41" spans="1:17" x14ac:dyDescent="0.2">
      <c r="A41" s="44" t="s">
        <v>97</v>
      </c>
      <c r="B41" s="45"/>
      <c r="C41" s="45"/>
      <c r="D41" s="45"/>
      <c r="E41" s="45"/>
      <c r="F41" s="45"/>
      <c r="G41" s="45"/>
      <c r="H41" s="45"/>
      <c r="I41" s="45"/>
      <c r="J41" s="46"/>
      <c r="N41" s="3"/>
    </row>
    <row r="42" spans="1:17" x14ac:dyDescent="0.2">
      <c r="A42" s="44" t="s">
        <v>98</v>
      </c>
      <c r="B42" s="45"/>
      <c r="C42" s="45"/>
      <c r="D42" s="45"/>
      <c r="E42" s="45"/>
      <c r="F42" s="45"/>
      <c r="G42" s="45"/>
      <c r="H42" s="45"/>
      <c r="I42" s="45"/>
      <c r="J42" s="46"/>
      <c r="N42" s="3"/>
    </row>
    <row r="43" spans="1:17" x14ac:dyDescent="0.2">
      <c r="A43" s="44" t="s">
        <v>99</v>
      </c>
      <c r="B43" s="45"/>
      <c r="C43" s="45"/>
      <c r="D43" s="45"/>
      <c r="E43" s="45"/>
      <c r="F43" s="45"/>
      <c r="H43" s="45"/>
      <c r="J43" s="46"/>
    </row>
    <row r="44" spans="1:17" x14ac:dyDescent="0.2">
      <c r="A44" s="44" t="s">
        <v>100</v>
      </c>
      <c r="B44" s="45"/>
      <c r="C44" s="45"/>
      <c r="D44" s="45"/>
      <c r="E44" s="45"/>
      <c r="G44" s="45"/>
      <c r="H44" s="45"/>
      <c r="I44" s="45"/>
      <c r="J44" s="46"/>
    </row>
    <row r="45" spans="1:17" ht="14.25" x14ac:dyDescent="0.2">
      <c r="A45" s="47" t="s">
        <v>101</v>
      </c>
      <c r="B45" s="45"/>
      <c r="C45" s="45"/>
      <c r="D45" s="45"/>
      <c r="E45" s="45"/>
      <c r="F45" s="45"/>
      <c r="G45" s="45"/>
      <c r="H45" s="45"/>
      <c r="I45" s="45"/>
      <c r="J45" s="46"/>
    </row>
    <row r="46" spans="1:17" ht="15.75" x14ac:dyDescent="0.3">
      <c r="A46" s="44" t="s">
        <v>102</v>
      </c>
      <c r="B46" s="45"/>
      <c r="C46" s="45"/>
      <c r="D46" s="45"/>
      <c r="E46" s="45"/>
      <c r="F46" s="45"/>
      <c r="G46" s="45"/>
      <c r="H46" s="45"/>
      <c r="I46" s="45"/>
      <c r="J46" s="46"/>
    </row>
    <row r="47" spans="1:17" ht="14.25" x14ac:dyDescent="0.2">
      <c r="A47" s="47" t="s">
        <v>103</v>
      </c>
      <c r="B47" s="45"/>
      <c r="C47" s="45"/>
      <c r="D47" s="45"/>
      <c r="E47" s="45"/>
      <c r="F47" s="45"/>
      <c r="G47" s="45"/>
      <c r="H47" s="45"/>
      <c r="I47" s="45"/>
      <c r="J47" s="46"/>
    </row>
    <row r="48" spans="1:17" s="2" customFormat="1" x14ac:dyDescent="0.2">
      <c r="A48" s="47" t="s">
        <v>104</v>
      </c>
      <c r="B48" s="45"/>
      <c r="C48" s="45"/>
      <c r="D48" s="45"/>
      <c r="E48" s="45"/>
      <c r="F48" s="45"/>
      <c r="G48" s="45"/>
      <c r="H48" s="45"/>
      <c r="I48" s="45"/>
      <c r="J48" s="46"/>
      <c r="O48" s="3"/>
      <c r="P48" s="3"/>
      <c r="Q48" s="3"/>
    </row>
    <row r="49" spans="1:17" s="2" customFormat="1" x14ac:dyDescent="0.2">
      <c r="A49" s="44" t="s">
        <v>105</v>
      </c>
      <c r="B49" s="45"/>
      <c r="C49" s="45"/>
      <c r="D49" s="45"/>
      <c r="E49" s="45"/>
      <c r="F49" s="45"/>
      <c r="G49" s="45"/>
      <c r="H49" s="45"/>
      <c r="I49" s="45"/>
      <c r="J49" s="46"/>
      <c r="O49" s="3"/>
      <c r="P49" s="3"/>
      <c r="Q49" s="3"/>
    </row>
    <row r="50" spans="1:17" s="2" customFormat="1" x14ac:dyDescent="0.2">
      <c r="A50" s="44" t="s">
        <v>106</v>
      </c>
      <c r="B50" s="45"/>
      <c r="C50" s="45"/>
      <c r="D50" s="45"/>
      <c r="E50" s="45"/>
      <c r="F50" s="45"/>
      <c r="G50" s="45"/>
      <c r="H50" s="45"/>
      <c r="I50" s="45"/>
      <c r="J50" s="46"/>
      <c r="O50" s="3"/>
      <c r="P50" s="3"/>
      <c r="Q50" s="3"/>
    </row>
    <row r="51" spans="1:17" s="2" customFormat="1" x14ac:dyDescent="0.2">
      <c r="A51" s="48" t="s">
        <v>107</v>
      </c>
      <c r="B51" s="45"/>
      <c r="C51" s="45"/>
      <c r="D51" s="45"/>
      <c r="E51" s="45"/>
      <c r="F51" s="45"/>
      <c r="G51" s="45"/>
      <c r="H51" s="45"/>
      <c r="I51" s="45"/>
      <c r="J51" s="46"/>
    </row>
    <row r="52" spans="1:17" s="2" customFormat="1" x14ac:dyDescent="0.2">
      <c r="A52" s="48" t="s">
        <v>108</v>
      </c>
      <c r="B52" s="45"/>
      <c r="C52" s="45"/>
      <c r="D52" s="45"/>
      <c r="E52" s="45"/>
      <c r="F52" s="45"/>
      <c r="G52" s="45"/>
      <c r="H52" s="45"/>
      <c r="I52" s="45"/>
      <c r="J52" s="46"/>
    </row>
    <row r="53" spans="1:17" s="2" customFormat="1" x14ac:dyDescent="0.2">
      <c r="A53" s="48" t="s">
        <v>109</v>
      </c>
      <c r="B53" s="49"/>
      <c r="C53" s="49"/>
      <c r="D53" s="49"/>
      <c r="E53" s="49"/>
      <c r="F53" s="49"/>
      <c r="G53" s="49"/>
      <c r="H53" s="49"/>
      <c r="I53" s="49"/>
      <c r="J53" s="50"/>
    </row>
    <row r="54" spans="1:17" s="2" customFormat="1" ht="13.5" thickBot="1" x14ac:dyDescent="0.25">
      <c r="A54" s="51" t="s">
        <v>110</v>
      </c>
      <c r="B54" s="52"/>
      <c r="C54" s="52"/>
      <c r="D54" s="52"/>
      <c r="E54" s="52"/>
      <c r="F54" s="52"/>
      <c r="G54" s="52"/>
      <c r="H54" s="52"/>
      <c r="I54" s="52"/>
      <c r="J54" s="53"/>
    </row>
    <row r="55" spans="1:17" s="2" customFormat="1" ht="13.5" thickTop="1" x14ac:dyDescent="0.2">
      <c r="J55" s="10"/>
    </row>
    <row r="56" spans="1:17" s="2" customFormat="1" x14ac:dyDescent="0.2">
      <c r="A56" s="49"/>
      <c r="B56" s="49"/>
      <c r="C56" s="49"/>
      <c r="D56" s="49"/>
      <c r="E56" s="49"/>
      <c r="F56" s="49"/>
      <c r="G56" s="49"/>
      <c r="H56" s="49"/>
      <c r="I56" s="49"/>
      <c r="J56" s="49"/>
    </row>
  </sheetData>
  <sheetProtection algorithmName="SHA-512" hashValue="ft4eqefnQ/805lvIgmbItTNXsCX5Tn0HQDia+aSgc0O+Wm5ZzXg6th+v9SS7eeqYfGNweQ3k+3WzUUQYWj2zpg==" saltValue="hXHnY3lUvYIVsQ8q0052mg==" spinCount="100000" sheet="1" objects="1" scenarios="1"/>
  <mergeCells count="72">
    <mergeCell ref="A1:D1"/>
    <mergeCell ref="E1:F1"/>
    <mergeCell ref="G1:H1"/>
    <mergeCell ref="A2:D2"/>
    <mergeCell ref="E2:G2"/>
    <mergeCell ref="H2:I2"/>
    <mergeCell ref="A3:D3"/>
    <mergeCell ref="E3:F3"/>
    <mergeCell ref="H3:I3"/>
    <mergeCell ref="A4:A5"/>
    <mergeCell ref="C4:D4"/>
    <mergeCell ref="E4:F4"/>
    <mergeCell ref="H4:I4"/>
    <mergeCell ref="B5:C5"/>
    <mergeCell ref="E5:F5"/>
    <mergeCell ref="H5:I5"/>
    <mergeCell ref="A6:B6"/>
    <mergeCell ref="D6:D10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A10:B10"/>
    <mergeCell ref="E10:F10"/>
    <mergeCell ref="H10:I10"/>
    <mergeCell ref="H12:J12"/>
    <mergeCell ref="A13:A14"/>
    <mergeCell ref="E13:F15"/>
    <mergeCell ref="G13:J14"/>
    <mergeCell ref="A15:C15"/>
    <mergeCell ref="G15:I15"/>
    <mergeCell ref="A11:A12"/>
    <mergeCell ref="D11:D12"/>
    <mergeCell ref="E11:F11"/>
    <mergeCell ref="H11:I11"/>
    <mergeCell ref="E12:F12"/>
    <mergeCell ref="A25:J25"/>
    <mergeCell ref="A16:J16"/>
    <mergeCell ref="B17:C17"/>
    <mergeCell ref="D17:I17"/>
    <mergeCell ref="A18:J18"/>
    <mergeCell ref="E19:E21"/>
    <mergeCell ref="I19:I21"/>
    <mergeCell ref="A22:J22"/>
    <mergeCell ref="H23:I23"/>
    <mergeCell ref="A24:B24"/>
    <mergeCell ref="D24:F24"/>
    <mergeCell ref="G24:J24"/>
    <mergeCell ref="A26:J26"/>
    <mergeCell ref="A27:A28"/>
    <mergeCell ref="B27:B28"/>
    <mergeCell ref="C27:C28"/>
    <mergeCell ref="D27:D28"/>
    <mergeCell ref="E27:E28"/>
    <mergeCell ref="F27:F28"/>
    <mergeCell ref="G27:H27"/>
    <mergeCell ref="I27:I28"/>
    <mergeCell ref="J27:J28"/>
    <mergeCell ref="A38:J38"/>
    <mergeCell ref="A39:J39"/>
    <mergeCell ref="B29:B30"/>
    <mergeCell ref="C29:C30"/>
    <mergeCell ref="A32:J32"/>
    <mergeCell ref="A33:B33"/>
    <mergeCell ref="B36:J36"/>
    <mergeCell ref="A37:J37"/>
  </mergeCells>
  <conditionalFormatting sqref="I29">
    <cfRule type="colorScale" priority="29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F29">
    <cfRule type="colorScale" priority="28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F30">
    <cfRule type="colorScale" priority="25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I30">
    <cfRule type="colorScale" priority="27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A37">
    <cfRule type="expression" dxfId="39" priority="26">
      <formula>"&gt;50%"</formula>
    </cfRule>
  </conditionalFormatting>
  <conditionalFormatting sqref="J23">
    <cfRule type="containsText" dxfId="38" priority="24" operator="containsText" text="ONE">
      <formula>NOT(ISERROR(SEARCH("ONE",J23)))</formula>
    </cfRule>
  </conditionalFormatting>
  <conditionalFormatting sqref="G9 J8">
    <cfRule type="containsText" dxfId="37" priority="23" operator="containsText" text="Clear">
      <formula>NOT(ISERROR(SEARCH("Clear",G8)))</formula>
    </cfRule>
  </conditionalFormatting>
  <conditionalFormatting sqref="D5">
    <cfRule type="containsText" dxfId="36" priority="22" operator="containsText" text="Type">
      <formula>NOT(ISERROR(SEARCH("Type",D5)))</formula>
    </cfRule>
  </conditionalFormatting>
  <conditionalFormatting sqref="D13:D14 G9 J8 J29">
    <cfRule type="containsText" dxfId="35" priority="21" operator="containsText" text="e">
      <formula>NOT(ISERROR(SEARCH("e",D8)))</formula>
    </cfRule>
  </conditionalFormatting>
  <conditionalFormatting sqref="D5 D13:D14 G9 J8 J17 J29">
    <cfRule type="containsText" dxfId="34" priority="20" operator="containsText" text="e">
      <formula>NOT(ISERROR(SEARCH("e",D5)))</formula>
    </cfRule>
  </conditionalFormatting>
  <conditionalFormatting sqref="D11 D5 D13:D14 G9 J8 J29 D29">
    <cfRule type="containsText" dxfId="33" priority="19" operator="containsText" text="e">
      <formula>NOT(ISERROR(SEARCH("e",D5)))</formula>
    </cfRule>
  </conditionalFormatting>
  <conditionalFormatting sqref="I31">
    <cfRule type="colorScale" priority="14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F31">
    <cfRule type="colorScale" priority="18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H31">
    <cfRule type="colorScale" priority="17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H30">
    <cfRule type="colorScale" priority="16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H29">
    <cfRule type="colorScale" priority="15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J10">
    <cfRule type="containsText" dxfId="32" priority="13" operator="containsText" text="Clear">
      <formula>NOT(ISERROR(SEARCH("Clear",J10)))</formula>
    </cfRule>
  </conditionalFormatting>
  <conditionalFormatting sqref="J10">
    <cfRule type="containsText" dxfId="31" priority="12" operator="containsText" text="e">
      <formula>NOT(ISERROR(SEARCH("e",J10)))</formula>
    </cfRule>
  </conditionalFormatting>
  <conditionalFormatting sqref="J10">
    <cfRule type="containsText" dxfId="30" priority="11" operator="containsText" text="e">
      <formula>NOT(ISERROR(SEARCH("e",J10)))</formula>
    </cfRule>
  </conditionalFormatting>
  <conditionalFormatting sqref="J10">
    <cfRule type="containsText" dxfId="29" priority="10" operator="containsText" text="e">
      <formula>NOT(ISERROR(SEARCH("e",J10)))</formula>
    </cfRule>
  </conditionalFormatting>
  <conditionalFormatting sqref="E29">
    <cfRule type="containsText" dxfId="28" priority="9" operator="containsText" text="e">
      <formula>NOT(ISERROR(SEARCH("e",E29)))</formula>
    </cfRule>
  </conditionalFormatting>
  <conditionalFormatting sqref="E29">
    <cfRule type="containsText" dxfId="27" priority="8" operator="containsText" text="e">
      <formula>NOT(ISERROR(SEARCH("e",E29)))</formula>
    </cfRule>
  </conditionalFormatting>
  <conditionalFormatting sqref="E29">
    <cfRule type="containsText" dxfId="26" priority="7" operator="containsText" text="e">
      <formula>NOT(ISERROR(SEARCH("e",E29)))</formula>
    </cfRule>
  </conditionalFormatting>
  <conditionalFormatting sqref="G11">
    <cfRule type="containsText" dxfId="25" priority="6" operator="containsText" text="e">
      <formula>NOT(ISERROR(SEARCH("e",G11)))</formula>
    </cfRule>
  </conditionalFormatting>
  <conditionalFormatting sqref="G11">
    <cfRule type="containsText" dxfId="24" priority="5" operator="containsText" text="e">
      <formula>NOT(ISERROR(SEARCH("e",G11)))</formula>
    </cfRule>
  </conditionalFormatting>
  <conditionalFormatting sqref="G11">
    <cfRule type="containsText" dxfId="23" priority="4" operator="containsText" text="e">
      <formula>NOT(ISERROR(SEARCH("e",G11)))</formula>
    </cfRule>
  </conditionalFormatting>
  <conditionalFormatting sqref="G12">
    <cfRule type="containsText" dxfId="22" priority="3" operator="containsText" text="e">
      <formula>NOT(ISERROR(SEARCH("e",G12)))</formula>
    </cfRule>
  </conditionalFormatting>
  <conditionalFormatting sqref="G12">
    <cfRule type="containsText" dxfId="21" priority="2" operator="containsText" text="e">
      <formula>NOT(ISERROR(SEARCH("e",G12)))</formula>
    </cfRule>
  </conditionalFormatting>
  <conditionalFormatting sqref="G12">
    <cfRule type="containsText" dxfId="20" priority="1" operator="containsText" text="e">
      <formula>NOT(ISERROR(SEARCH("e",G12)))</formula>
    </cfRule>
  </conditionalFormatting>
  <hyperlinks>
    <hyperlink ref="A53" r:id="rId1" xr:uid="{C3586A31-B578-452E-97DE-3F618F893DA0}"/>
    <hyperlink ref="A52" r:id="rId2" xr:uid="{B2353945-0089-4F9F-A8FF-99FE7B508EAD}"/>
    <hyperlink ref="A51" r:id="rId3" xr:uid="{09C2325D-D64A-4AE0-BFD3-9C9B7FF4EC80}"/>
    <hyperlink ref="A54" r:id="rId4" display="Constant Torque vs Constant Power HF Spindles" xr:uid="{04598627-52A4-40F0-85E4-8E62FF4D7E8A}"/>
    <hyperlink ref="G1:H1" r:id="rId5" display="Brushless Makita Mod Thread Post #568" xr:uid="{329FBF45-0B0F-427D-8606-13A451890964}"/>
    <hyperlink ref="F35" r:id="rId6" xr:uid="{89CC6413-FEF8-49A3-B95B-E0DAAF50F6BC}"/>
  </hyperlinks>
  <pageMargins left="0.2" right="0.2" top="0.2" bottom="0.2" header="0.5" footer="0.5"/>
  <pageSetup scale="70" orientation="landscape" r:id="rId7"/>
  <headerFooter alignWithMargins="0"/>
  <drawing r:id="rId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FB149-C702-4583-B422-E5EF54CBECB7}">
  <sheetPr>
    <pageSetUpPr fitToPage="1"/>
  </sheetPr>
  <dimension ref="A1:Q56"/>
  <sheetViews>
    <sheetView zoomScale="97" zoomScaleNormal="97" workbookViewId="0">
      <selection activeCell="D5" sqref="D5 J8:J11 G9:G12 D11:D14 F20:H21 J23 C23:C24 I27:J28 B29:J31 A33:B33 H34 J33:J34"/>
    </sheetView>
  </sheetViews>
  <sheetFormatPr defaultColWidth="8.85546875" defaultRowHeight="12.75" x14ac:dyDescent="0.2"/>
  <cols>
    <col min="1" max="1" width="21.85546875" style="2" customWidth="1"/>
    <col min="2" max="2" width="16.140625" style="2" customWidth="1"/>
    <col min="3" max="3" width="16.7109375" style="2" customWidth="1"/>
    <col min="4" max="4" width="17.42578125" style="2" customWidth="1"/>
    <col min="5" max="5" width="21.28515625" style="2" customWidth="1"/>
    <col min="6" max="6" width="18.85546875" style="2" customWidth="1"/>
    <col min="7" max="7" width="21.7109375" style="2" customWidth="1"/>
    <col min="8" max="8" width="15.5703125" style="2" customWidth="1"/>
    <col min="9" max="9" width="22" style="2" customWidth="1"/>
    <col min="10" max="10" width="23" style="10" customWidth="1"/>
    <col min="11" max="14" width="8.85546875" style="2"/>
    <col min="15" max="16384" width="8.85546875" style="3"/>
  </cols>
  <sheetData>
    <row r="1" spans="1:14" ht="15.75" thickTop="1" x14ac:dyDescent="0.25">
      <c r="A1" s="206" t="s">
        <v>421</v>
      </c>
      <c r="B1" s="207"/>
      <c r="C1" s="207"/>
      <c r="D1" s="207"/>
      <c r="E1" s="208" t="s">
        <v>0</v>
      </c>
      <c r="F1" s="208"/>
      <c r="G1" s="209" t="s">
        <v>417</v>
      </c>
      <c r="H1" s="210"/>
      <c r="I1" s="78" t="s">
        <v>1</v>
      </c>
      <c r="J1" s="1" t="s">
        <v>2</v>
      </c>
    </row>
    <row r="2" spans="1:14" ht="15" x14ac:dyDescent="0.25">
      <c r="A2" s="213" t="s">
        <v>415</v>
      </c>
      <c r="B2" s="122"/>
      <c r="C2" s="122"/>
      <c r="D2" s="122"/>
      <c r="E2" s="122" t="s">
        <v>3</v>
      </c>
      <c r="F2" s="122"/>
      <c r="G2" s="122"/>
      <c r="H2" s="211" t="s">
        <v>4</v>
      </c>
      <c r="I2" s="212"/>
      <c r="J2" s="4"/>
    </row>
    <row r="3" spans="1:14" ht="15" x14ac:dyDescent="0.25">
      <c r="A3" s="198" t="s">
        <v>5</v>
      </c>
      <c r="B3" s="199"/>
      <c r="C3" s="199"/>
      <c r="D3" s="199"/>
      <c r="E3" s="167" t="s">
        <v>6</v>
      </c>
      <c r="F3" s="167"/>
      <c r="G3" s="76">
        <v>27.2</v>
      </c>
      <c r="H3" s="192" t="s">
        <v>7</v>
      </c>
      <c r="I3" s="191"/>
      <c r="J3" s="5"/>
    </row>
    <row r="4" spans="1:14" ht="15" x14ac:dyDescent="0.25">
      <c r="A4" s="200" t="s">
        <v>8</v>
      </c>
      <c r="B4" s="6" t="s">
        <v>9</v>
      </c>
      <c r="C4" s="202" t="s">
        <v>10</v>
      </c>
      <c r="D4" s="203"/>
      <c r="E4" s="167" t="s">
        <v>11</v>
      </c>
      <c r="F4" s="167"/>
      <c r="G4" s="76">
        <v>20</v>
      </c>
      <c r="H4" s="192" t="s">
        <v>12</v>
      </c>
      <c r="I4" s="191"/>
      <c r="J4" s="5"/>
    </row>
    <row r="5" spans="1:14" ht="15" x14ac:dyDescent="0.25">
      <c r="A5" s="201"/>
      <c r="B5" s="204" t="s">
        <v>13</v>
      </c>
      <c r="C5" s="205"/>
      <c r="D5" s="92">
        <f>IF(NOT(OR(C4="Carbide",C4="HSS",C4="Cobalt")),"Cutter Type? (C3)",IF(C4="Carbide",87000000,IF(C4="HSS",30000000,IF(C4="Cobalt",30000000,""))))</f>
        <v>87000000</v>
      </c>
      <c r="E5" s="167" t="s">
        <v>14</v>
      </c>
      <c r="F5" s="167"/>
      <c r="G5" s="76">
        <v>36000</v>
      </c>
      <c r="H5" s="192" t="s">
        <v>15</v>
      </c>
      <c r="I5" s="191"/>
      <c r="J5" s="7"/>
    </row>
    <row r="6" spans="1:14" ht="15" x14ac:dyDescent="0.25">
      <c r="A6" s="186" t="s">
        <v>16</v>
      </c>
      <c r="B6" s="187"/>
      <c r="C6" s="8">
        <v>0.25</v>
      </c>
      <c r="D6" s="193"/>
      <c r="E6" s="192" t="s">
        <v>17</v>
      </c>
      <c r="F6" s="155"/>
      <c r="G6" s="76">
        <v>1.25</v>
      </c>
      <c r="H6" s="192" t="s">
        <v>18</v>
      </c>
      <c r="I6" s="191"/>
      <c r="J6" s="9"/>
    </row>
    <row r="7" spans="1:14" ht="15" x14ac:dyDescent="0.25">
      <c r="A7" s="186" t="s">
        <v>19</v>
      </c>
      <c r="B7" s="187"/>
      <c r="C7" s="8">
        <v>0.75</v>
      </c>
      <c r="D7" s="194"/>
      <c r="E7" s="192" t="s">
        <v>20</v>
      </c>
      <c r="F7" s="196"/>
      <c r="G7" s="76">
        <v>51.32</v>
      </c>
      <c r="H7" s="197" t="s">
        <v>21</v>
      </c>
      <c r="I7" s="155"/>
      <c r="J7" s="9"/>
      <c r="L7" s="10"/>
    </row>
    <row r="8" spans="1:14" ht="15.75" x14ac:dyDescent="0.3">
      <c r="A8" s="186" t="s">
        <v>22</v>
      </c>
      <c r="B8" s="187"/>
      <c r="C8" s="8">
        <v>3</v>
      </c>
      <c r="D8" s="194"/>
      <c r="E8" s="192" t="s">
        <v>23</v>
      </c>
      <c r="F8" s="196"/>
      <c r="G8" s="76">
        <v>1600</v>
      </c>
      <c r="H8" s="192" t="s">
        <v>24</v>
      </c>
      <c r="I8" s="191"/>
      <c r="J8" s="93" t="str">
        <f>IFERROR(IF(J3="","",IF(NOT(G3=""),"Clear Spindle Power (G5)",IF(OR(J3="",J4="",J5=""),"",J3*J4*J5/745.7))),"")</f>
        <v/>
      </c>
    </row>
    <row r="9" spans="1:14" ht="15" x14ac:dyDescent="0.25">
      <c r="A9" s="186" t="s">
        <v>25</v>
      </c>
      <c r="B9" s="187"/>
      <c r="C9" s="8">
        <v>0.25</v>
      </c>
      <c r="D9" s="194"/>
      <c r="E9" s="167" t="s">
        <v>26</v>
      </c>
      <c r="F9" s="167"/>
      <c r="G9" s="94">
        <f>IFERROR(IF(G3="","",IF(NOT(J3=""),"Clear Router Volts (J4)",IF(C14&gt;G5,"Max. Speed Exceeded",IF(G6&lt;0.9*G3*G4/745.7,G6, 0.9*G3*G4/745.7)))),"")</f>
        <v>0.65656430199812255</v>
      </c>
      <c r="H9" s="76">
        <v>5</v>
      </c>
      <c r="I9" s="11" t="s">
        <v>27</v>
      </c>
      <c r="J9" s="93" t="str">
        <f>IFERROR(IF(OR(H9="",J6="",J8="",NOT(G3="")),"",H9*J8*63024/J6),"")</f>
        <v/>
      </c>
    </row>
    <row r="10" spans="1:14" ht="15.75" x14ac:dyDescent="0.3">
      <c r="A10" s="186" t="s">
        <v>28</v>
      </c>
      <c r="B10" s="187"/>
      <c r="C10" s="8">
        <v>1.25</v>
      </c>
      <c r="D10" s="195"/>
      <c r="E10" s="167" t="s">
        <v>29</v>
      </c>
      <c r="F10" s="167"/>
      <c r="G10" s="95">
        <f>IFERROR(IF(OR(G9="",D14&gt;G5,NOT(J3="")),"",30/PI()/G8* 8.85075),"")</f>
        <v>5.2824022971397225E-2</v>
      </c>
      <c r="H10" s="167" t="s">
        <v>30</v>
      </c>
      <c r="I10" s="167"/>
      <c r="J10" s="96" t="str">
        <f>IFERROR(IF(J7="","",IF(NOT(G3=""),"",IF(D14&gt;J7,"Speed Exceeded",IF(OR(E29="",J9=""),"",J11*D14/63024)))),"")</f>
        <v/>
      </c>
    </row>
    <row r="11" spans="1:14" ht="15" x14ac:dyDescent="0.25">
      <c r="A11" s="188" t="s">
        <v>31</v>
      </c>
      <c r="B11" s="2" t="s">
        <v>32</v>
      </c>
      <c r="C11" s="8">
        <v>1E-3</v>
      </c>
      <c r="D11" s="190">
        <f>IFERROR(IF(NOT(C12=""),IF(NOT(C11=""),"Either Thickness or Specified IPT!",C12),IF(C11="","",IF($J$21&gt;C6/2,C11,C11*C6/(2*SQRT(C6*J21-J21^2))))),"")</f>
        <v>1E-3</v>
      </c>
      <c r="E11" s="167" t="s">
        <v>33</v>
      </c>
      <c r="F11" s="167"/>
      <c r="G11" s="94">
        <f>IFERROR(IF(D33="","Need Cell D33 Entry",(SQRT(G9*745.7/(0.9*G3/G7))-D33)*G10),"")</f>
        <v>1.5032384743826257</v>
      </c>
      <c r="H11" s="191" t="s">
        <v>34</v>
      </c>
      <c r="I11" s="167"/>
      <c r="J11" s="93" t="str">
        <f>IFERROR(IF(OR(E29="",J9=""),"",J9+D14*(J9/H9-J9)/J6),"")</f>
        <v/>
      </c>
    </row>
    <row r="12" spans="1:14" ht="14.45" customHeight="1" x14ac:dyDescent="0.25">
      <c r="A12" s="189"/>
      <c r="B12" s="79" t="s">
        <v>35</v>
      </c>
      <c r="C12" s="12"/>
      <c r="D12" s="190"/>
      <c r="E12" s="192" t="s">
        <v>36</v>
      </c>
      <c r="F12" s="155"/>
      <c r="G12" s="94">
        <f>IFERROR(IF(D33="","Need Cell D33 Entry",IF(G9&lt;G6,$G$9-$D$33*$D$14*G10/63024,G6)),"")</f>
        <v>0.55154319768363802</v>
      </c>
      <c r="H12" s="175"/>
      <c r="I12" s="176"/>
      <c r="J12" s="177"/>
      <c r="M12" s="10"/>
    </row>
    <row r="13" spans="1:14" ht="15" x14ac:dyDescent="0.25">
      <c r="A13" s="178" t="s">
        <v>37</v>
      </c>
      <c r="B13" s="75" t="s">
        <v>38</v>
      </c>
      <c r="C13" s="13"/>
      <c r="D13" s="97">
        <f>IFERROR(IF(NOT(C13=""),IF(NOT(C14=""),"Either SFM or RPM!",C13),IF(NOT(C14=""),C14/12*(PI()*C6),"")),"")</f>
        <v>2290.7446432425572</v>
      </c>
      <c r="E13" s="179" t="s">
        <v>39</v>
      </c>
      <c r="F13" s="179"/>
      <c r="G13" s="181" t="s">
        <v>40</v>
      </c>
      <c r="H13" s="181"/>
      <c r="I13" s="181"/>
      <c r="J13" s="182"/>
    </row>
    <row r="14" spans="1:14" ht="15" customHeight="1" x14ac:dyDescent="0.25">
      <c r="A14" s="178"/>
      <c r="B14" s="75" t="s">
        <v>41</v>
      </c>
      <c r="C14" s="13">
        <v>35000</v>
      </c>
      <c r="D14" s="98">
        <f>IFERROR(IF(NOT(OR(C14="",C13="")),"Either SFM or RPM!",IF(AND(C13="",C14=""),"",IF(NOT(C14=""),C14,C13*12/(PI()*C6)))),"")</f>
        <v>35000</v>
      </c>
      <c r="E14" s="180"/>
      <c r="F14" s="179"/>
      <c r="G14" s="181"/>
      <c r="H14" s="181"/>
      <c r="I14" s="181"/>
      <c r="J14" s="182"/>
    </row>
    <row r="15" spans="1:14" ht="14.45" customHeight="1" x14ac:dyDescent="0.25">
      <c r="A15" s="183">
        <v>13</v>
      </c>
      <c r="B15" s="184"/>
      <c r="C15" s="184"/>
      <c r="D15" s="14">
        <v>1E-3</v>
      </c>
      <c r="E15" s="179"/>
      <c r="F15" s="179"/>
      <c r="G15" s="185" t="s">
        <v>43</v>
      </c>
      <c r="H15" s="185"/>
      <c r="I15" s="185"/>
      <c r="J15" s="15">
        <v>10</v>
      </c>
      <c r="M15" s="10"/>
    </row>
    <row r="16" spans="1:14" ht="12.75" customHeight="1" x14ac:dyDescent="0.2">
      <c r="A16" s="166"/>
      <c r="B16" s="167"/>
      <c r="C16" s="167"/>
      <c r="D16" s="167"/>
      <c r="E16" s="167"/>
      <c r="F16" s="167"/>
      <c r="G16" s="167"/>
      <c r="H16" s="167"/>
      <c r="I16" s="167"/>
      <c r="J16" s="168"/>
      <c r="K16" s="3"/>
      <c r="L16" s="3"/>
      <c r="M16" s="3"/>
      <c r="N16" s="3"/>
    </row>
    <row r="17" spans="1:17" ht="15" x14ac:dyDescent="0.25">
      <c r="A17" s="77" t="s">
        <v>44</v>
      </c>
      <c r="B17" s="169" t="s">
        <v>416</v>
      </c>
      <c r="C17" s="170"/>
      <c r="D17" s="171" t="s">
        <v>45</v>
      </c>
      <c r="E17" s="172"/>
      <c r="F17" s="172"/>
      <c r="G17" s="172"/>
      <c r="H17" s="172"/>
      <c r="I17" s="173"/>
      <c r="J17" s="16">
        <v>3.3439999999999999</v>
      </c>
      <c r="M17" s="10"/>
    </row>
    <row r="18" spans="1:17" x14ac:dyDescent="0.2">
      <c r="A18" s="166"/>
      <c r="B18" s="167"/>
      <c r="C18" s="167"/>
      <c r="D18" s="167"/>
      <c r="E18" s="167"/>
      <c r="F18" s="167"/>
      <c r="G18" s="167"/>
      <c r="H18" s="167"/>
      <c r="I18" s="167"/>
      <c r="J18" s="168"/>
    </row>
    <row r="19" spans="1:17" ht="15" x14ac:dyDescent="0.25">
      <c r="A19" s="77" t="s">
        <v>46</v>
      </c>
      <c r="B19" s="17" t="s">
        <v>47</v>
      </c>
      <c r="C19" s="17" t="s">
        <v>48</v>
      </c>
      <c r="D19" s="17" t="s">
        <v>49</v>
      </c>
      <c r="E19" s="142" t="s">
        <v>50</v>
      </c>
      <c r="F19" s="17" t="s">
        <v>51</v>
      </c>
      <c r="G19" s="17" t="s">
        <v>52</v>
      </c>
      <c r="H19" s="17" t="s">
        <v>53</v>
      </c>
      <c r="I19" s="174" t="s">
        <v>54</v>
      </c>
      <c r="J19" s="18" t="s">
        <v>55</v>
      </c>
      <c r="O19" s="19"/>
      <c r="P19" s="20"/>
      <c r="Q19" s="2"/>
    </row>
    <row r="20" spans="1:17" ht="15" x14ac:dyDescent="0.25">
      <c r="A20" s="77" t="s">
        <v>56</v>
      </c>
      <c r="B20" s="21">
        <v>0</v>
      </c>
      <c r="C20" s="21">
        <v>3</v>
      </c>
      <c r="D20" s="22">
        <v>1.5</v>
      </c>
      <c r="E20" s="142"/>
      <c r="F20" s="99">
        <f>B20*$C$6</f>
        <v>0</v>
      </c>
      <c r="G20" s="99">
        <f t="shared" ref="G20:H21" si="0">C20*$C$6</f>
        <v>0.75</v>
      </c>
      <c r="H20" s="99">
        <f t="shared" si="0"/>
        <v>0.375</v>
      </c>
      <c r="I20" s="174"/>
      <c r="J20" s="23">
        <v>0.1</v>
      </c>
      <c r="O20" s="19"/>
      <c r="P20" s="20"/>
      <c r="Q20" s="2"/>
    </row>
    <row r="21" spans="1:17" ht="15" x14ac:dyDescent="0.25">
      <c r="A21" s="77" t="s">
        <v>57</v>
      </c>
      <c r="B21" s="21">
        <v>0.02</v>
      </c>
      <c r="C21" s="21">
        <v>1</v>
      </c>
      <c r="D21" s="22">
        <v>0.01</v>
      </c>
      <c r="E21" s="142"/>
      <c r="F21" s="99">
        <f>B21*$C$6</f>
        <v>5.0000000000000001E-3</v>
      </c>
      <c r="G21" s="99">
        <f t="shared" si="0"/>
        <v>0.25</v>
      </c>
      <c r="H21" s="99">
        <f t="shared" si="0"/>
        <v>2.5000000000000001E-3</v>
      </c>
      <c r="I21" s="174"/>
      <c r="J21" s="24">
        <v>0.16700000000000001</v>
      </c>
      <c r="O21" s="19"/>
      <c r="P21" s="20"/>
      <c r="Q21" s="2"/>
    </row>
    <row r="22" spans="1:17" x14ac:dyDescent="0.2">
      <c r="A22" s="154"/>
      <c r="B22" s="155"/>
      <c r="C22" s="155"/>
      <c r="D22" s="155"/>
      <c r="E22" s="155"/>
      <c r="F22" s="155"/>
      <c r="G22" s="155"/>
      <c r="H22" s="155"/>
      <c r="I22" s="155"/>
      <c r="J22" s="156"/>
    </row>
    <row r="23" spans="1:17" ht="15" x14ac:dyDescent="0.25">
      <c r="A23" s="77" t="s">
        <v>58</v>
      </c>
      <c r="B23" s="25" t="s">
        <v>59</v>
      </c>
      <c r="C23" s="100">
        <f>IFERROR(D14*$C$8*$D$11,"")</f>
        <v>105</v>
      </c>
      <c r="D23" s="25" t="s">
        <v>60</v>
      </c>
      <c r="E23" s="26">
        <v>110</v>
      </c>
      <c r="F23" s="25" t="s">
        <v>61</v>
      </c>
      <c r="G23" s="27"/>
      <c r="H23" s="157" t="s">
        <v>62</v>
      </c>
      <c r="I23" s="157"/>
      <c r="J23" s="98">
        <f>IFERROR(IF(AND(E23="",G23=""),C23,IF(G23="",E23,IF(E23="",G23*J17*D14*C6/24/J20/J21/5252,"Choose Only One!"))),"")</f>
        <v>110</v>
      </c>
    </row>
    <row r="24" spans="1:17" ht="15" x14ac:dyDescent="0.25">
      <c r="A24" s="158" t="s">
        <v>63</v>
      </c>
      <c r="B24" s="159"/>
      <c r="C24" s="101">
        <f>IFERROR($J$23/D14/$C$8,"")</f>
        <v>1.0476190476190477E-3</v>
      </c>
      <c r="D24" s="160" t="s">
        <v>64</v>
      </c>
      <c r="E24" s="161"/>
      <c r="F24" s="161"/>
      <c r="G24" s="162" t="s">
        <v>65</v>
      </c>
      <c r="H24" s="162"/>
      <c r="I24" s="162"/>
      <c r="J24" s="162"/>
      <c r="K24" s="3"/>
      <c r="M24" s="3"/>
      <c r="N24" s="3"/>
    </row>
    <row r="25" spans="1:17" x14ac:dyDescent="0.2">
      <c r="A25" s="163"/>
      <c r="B25" s="164"/>
      <c r="C25" s="164"/>
      <c r="D25" s="164"/>
      <c r="E25" s="164"/>
      <c r="F25" s="164"/>
      <c r="G25" s="164"/>
      <c r="H25" s="164"/>
      <c r="I25" s="164"/>
      <c r="J25" s="165"/>
      <c r="M25" s="3"/>
      <c r="O25" s="19"/>
      <c r="P25" s="20"/>
      <c r="Q25" s="2"/>
    </row>
    <row r="26" spans="1:17" x14ac:dyDescent="0.2">
      <c r="A26" s="138" t="s">
        <v>66</v>
      </c>
      <c r="B26" s="139"/>
      <c r="C26" s="139"/>
      <c r="D26" s="139"/>
      <c r="E26" s="139"/>
      <c r="F26" s="139"/>
      <c r="G26" s="139"/>
      <c r="H26" s="139"/>
      <c r="I26" s="139"/>
      <c r="J26" s="140"/>
      <c r="N26" s="3"/>
    </row>
    <row r="27" spans="1:17" ht="14.25" customHeight="1" x14ac:dyDescent="0.2">
      <c r="A27" s="141" t="s">
        <v>67</v>
      </c>
      <c r="B27" s="142" t="s">
        <v>68</v>
      </c>
      <c r="C27" s="143" t="s">
        <v>69</v>
      </c>
      <c r="D27" s="144" t="s">
        <v>70</v>
      </c>
      <c r="E27" s="146" t="s">
        <v>71</v>
      </c>
      <c r="F27" s="148" t="s">
        <v>72</v>
      </c>
      <c r="G27" s="150" t="s">
        <v>73</v>
      </c>
      <c r="H27" s="150"/>
      <c r="I27" s="151" t="str">
        <f>IF(AND(J3="",NOT(G3="")),"% Spindle Available Power",IF(AND(G3="",NOT(J3="")),"% Available Router Continuous Power",""))</f>
        <v>% Spindle Available Power</v>
      </c>
      <c r="J27" s="153" t="str">
        <f>IF(NOT($G$9=""),"Motor Cutting Current Increase (A)",IF(NOT($J$10=""),"Router Cutting Power Increase (Watts)",""))</f>
        <v>Motor Cutting Current Increase (A)</v>
      </c>
      <c r="N27" s="3"/>
    </row>
    <row r="28" spans="1:17" ht="15" customHeight="1" x14ac:dyDescent="0.2">
      <c r="A28" s="141"/>
      <c r="B28" s="142"/>
      <c r="C28" s="143"/>
      <c r="D28" s="145"/>
      <c r="E28" s="147"/>
      <c r="F28" s="149"/>
      <c r="G28" s="74" t="s">
        <v>74</v>
      </c>
      <c r="H28" s="74" t="s">
        <v>75</v>
      </c>
      <c r="I28" s="152"/>
      <c r="J28" s="153"/>
      <c r="N28" s="3"/>
    </row>
    <row r="29" spans="1:17" ht="15" x14ac:dyDescent="0.25">
      <c r="A29" s="28" t="s">
        <v>76</v>
      </c>
      <c r="B29" s="123">
        <f>IFERROR(IF($J$21&gt;$C$6/2,$J$23/($D$14*$C$8),$J$23/($D$14*$C$8)*(SQRT(4*$J$21/$C$6-(2*$J$21/$C$6)^2))),"")</f>
        <v>1.0476190476190477E-3</v>
      </c>
      <c r="C29" s="125">
        <f>IFERROR($J$23*$J$20*$J$21,"")</f>
        <v>1.8370000000000002</v>
      </c>
      <c r="D29" s="94">
        <f>IF(J17="","Need K-Factor (J16)",C29/$J$17)</f>
        <v>0.54934210526315796</v>
      </c>
      <c r="E29" s="94">
        <f>IFERROR(IF(G11&gt;D29*63024/$D$14,D29*63024/$D$14,"Avail. Torque Exceeded"),"")</f>
        <v>0.98919248120300762</v>
      </c>
      <c r="F29" s="102">
        <f>IFERROR(IF($C$6&lt;$C$9,G29*($C$7^3/(3*$D$5*(PI()*($C$6/2)^4/4))+($C$10-$C$7)^3/(3*$D$5*(PI()*($C$9/2)^4/4))),IF($C$6=$C$9,G29*$C$10^3/(3*$D$5*(PI()*($C$6/2)^4/4)),G29*$C$10^3/(3*$D$5*PI()*($C$9/2)^4/4)))/$D$15,"")</f>
        <v>0.30883775863230367</v>
      </c>
      <c r="G29" s="103">
        <f>IFERROR(E29/($C$6/2),"")</f>
        <v>7.913539849624061</v>
      </c>
      <c r="H29" s="104">
        <f>IFERROR(G29/$J$15,"")</f>
        <v>0.79135398496240605</v>
      </c>
      <c r="I29" s="104">
        <f>IFERROR(IF($G$3="",IF(J3="","",IF(D29&lt;J8,D29/J10,D29/J8)),D29/G12),"")</f>
        <v>0.99600921119193531</v>
      </c>
      <c r="J29" s="105">
        <f>IFERROR(IF(NOT($G$9=""),IF(D33="","Need Cell D33 Entry",E29/$G$10),IF(NOT($J$10=""),D29*745.7,"")),"")</f>
        <v>18.726186033551979</v>
      </c>
      <c r="N29" s="3"/>
    </row>
    <row r="30" spans="1:17" ht="15" x14ac:dyDescent="0.25">
      <c r="A30" s="72" t="s">
        <v>77</v>
      </c>
      <c r="B30" s="124"/>
      <c r="C30" s="126"/>
      <c r="D30" s="106">
        <f>IFERROR(IF(H33="","",IF(NOT($G$9=""),E30*H33/63024,IF(NOT($J$10=""),J30/745.7,""))),"")</f>
        <v>0.33040159074836234</v>
      </c>
      <c r="E30" s="106">
        <f>IFERROR(IF(H33="","",IF(D33="","",IF(F33="","",IF(NOT(J10=""),D30*63024/H33,IF(NOT(G9=""),J30*G10,""))))),"")</f>
        <v>2.0823229855324787</v>
      </c>
      <c r="F30" s="102">
        <f>IFERROR(IF(E30="","",IF($C$6&lt;$C$9,G30*($C$7^3/(3*$D$5*(PI()*($C$6/2)^4/4))+($C$10-$C$7)^3/(3*$D$5*(PI()*($C$9/2)^4/4))),IF($C$6=$C$9,G30*$C$10^3/(3*$D$5*(PI()*($C$6/2)^4/4)),G30*$C$10^3/(3*$D$5*PI()*($C$9/2)^4/4)))/$D$15),"")</f>
        <v>0.65012621488819944</v>
      </c>
      <c r="G30" s="107">
        <f>IF(E30="","",E30/($C$6/2))</f>
        <v>16.65858388425983</v>
      </c>
      <c r="H30" s="104">
        <f>IFERROR(G30/$J$15,"")</f>
        <v>1.665858388425983</v>
      </c>
      <c r="I30" s="104">
        <f>IF(D30="","",IF($G$3="",IF($J$10="","",D30/$J$10),D30/G12))</f>
        <v>0.59904934397881704</v>
      </c>
      <c r="J30" s="108">
        <f>IF(AND($G$3="",$J$3=""),"",IF(D33="","",IF(F33="","",(F33-D33))))</f>
        <v>39.42</v>
      </c>
      <c r="M30" s="3"/>
      <c r="N30" s="3"/>
    </row>
    <row r="31" spans="1:17" ht="15.75" thickBot="1" x14ac:dyDescent="0.3">
      <c r="A31" s="29" t="s">
        <v>78</v>
      </c>
      <c r="B31" s="109" t="str">
        <f>IFERROR(IF($J$21&gt;$C$6/2,$H$34/($D$14*$C$8),$H$34/($D$14*$C$8)*(SQRT(4*$J$21/$C$6-(2*$J$21/$C$6)^2))),"")</f>
        <v/>
      </c>
      <c r="C31" s="110" t="str">
        <f>IFERROR($H$34*$J$20*$J$21,"")</f>
        <v/>
      </c>
      <c r="D31" s="111" t="str">
        <f>IFERROR(E31/63024*$D$14,"")</f>
        <v/>
      </c>
      <c r="E31" s="110" t="str">
        <f>IFERROR(G31*C6/2,"")</f>
        <v/>
      </c>
      <c r="F31" s="112" t="str">
        <f>IF(E31="","",IF($C$6&lt;$C$9,G31*($C$7^3/(3*$D$5*(PI()*($C$6/2)^4/4))+($C$10-$C$7)^3/(3*$D$5*(PI()*($C$9/2)^4/4))),IF($C$6=$C$9,G31*$C$10^3/(3*$D$5*(PI()*($C$6/2)^4/4)),G31*$C$10^3/(3*$D$5*PI()*($C$9/2)^4/4)))/$D$15)</f>
        <v/>
      </c>
      <c r="G31" s="110" t="str">
        <f>IF(B34="","",B34)</f>
        <v/>
      </c>
      <c r="H31" s="113" t="str">
        <f>IFERROR(G31/$J$15,"")</f>
        <v/>
      </c>
      <c r="I31" s="113" t="str">
        <f>IFERROR(IF(D31="","",IF($G$3="",IF($J$10="","",D31/$J$10),D31/$G$9)),"")</f>
        <v/>
      </c>
      <c r="J31" s="114" t="str">
        <f>IF(AND($G$3="",$J$3=""),"",IF(D33="","",IF(D31="","",(D31*745.7))))</f>
        <v/>
      </c>
      <c r="M31" s="3"/>
      <c r="N31" s="3"/>
    </row>
    <row r="32" spans="1:17" ht="14.45" customHeight="1" thickTop="1" x14ac:dyDescent="0.2">
      <c r="A32" s="127" t="s">
        <v>79</v>
      </c>
      <c r="B32" s="128"/>
      <c r="C32" s="128"/>
      <c r="D32" s="128"/>
      <c r="E32" s="128"/>
      <c r="F32" s="128"/>
      <c r="G32" s="128"/>
      <c r="H32" s="128"/>
      <c r="I32" s="128"/>
      <c r="J32" s="129"/>
      <c r="M32" s="3"/>
      <c r="N32" s="3"/>
    </row>
    <row r="33" spans="1:17" ht="15.6" customHeight="1" x14ac:dyDescent="0.25">
      <c r="A33" s="130" t="str">
        <f>IF(NOT($G$9=""),"Motor Current  (Amps)",IF(NOT($J$10=""),"Router Power Input (Watts)",""))</f>
        <v>Motor Current  (Amps)</v>
      </c>
      <c r="B33" s="131"/>
      <c r="C33" s="73" t="s">
        <v>80</v>
      </c>
      <c r="D33" s="30">
        <v>3.58</v>
      </c>
      <c r="E33" s="73" t="s">
        <v>81</v>
      </c>
      <c r="F33" s="30">
        <v>43</v>
      </c>
      <c r="G33" s="73" t="s">
        <v>82</v>
      </c>
      <c r="H33" s="31">
        <v>10000</v>
      </c>
      <c r="I33" s="73" t="s">
        <v>83</v>
      </c>
      <c r="J33" s="115">
        <f>IF(OR(D30="",C29="",D30=0),"",C29/D30)</f>
        <v>5.5599005920013278</v>
      </c>
      <c r="K33" s="3"/>
      <c r="L33" s="3"/>
      <c r="M33" s="3"/>
      <c r="N33" s="3"/>
    </row>
    <row r="34" spans="1:17" ht="15.6" customHeight="1" x14ac:dyDescent="0.25">
      <c r="A34" s="32" t="s">
        <v>84</v>
      </c>
      <c r="B34" s="33"/>
      <c r="C34" s="34" t="s">
        <v>85</v>
      </c>
      <c r="D34" s="33"/>
      <c r="E34" s="34" t="s">
        <v>86</v>
      </c>
      <c r="F34" s="33"/>
      <c r="G34" s="34" t="s">
        <v>87</v>
      </c>
      <c r="H34" s="116" t="str">
        <f>IFERROR(D34/F34*60,"")</f>
        <v/>
      </c>
      <c r="I34" s="34" t="s">
        <v>83</v>
      </c>
      <c r="J34" s="117" t="str">
        <f>IFERROR(C31/D31,"")</f>
        <v/>
      </c>
      <c r="K34" s="3"/>
      <c r="L34" s="3"/>
      <c r="M34" s="3"/>
      <c r="N34" s="3"/>
    </row>
    <row r="35" spans="1:17" ht="15.6" customHeight="1" x14ac:dyDescent="0.25">
      <c r="A35" s="35" t="s">
        <v>88</v>
      </c>
      <c r="B35" s="36">
        <v>44033</v>
      </c>
      <c r="C35" s="37" t="s">
        <v>89</v>
      </c>
      <c r="D35" s="38"/>
      <c r="E35" s="37" t="s">
        <v>90</v>
      </c>
      <c r="F35" s="71" t="s">
        <v>419</v>
      </c>
      <c r="G35" s="37" t="s">
        <v>91</v>
      </c>
      <c r="H35" s="39"/>
      <c r="I35" s="37" t="s">
        <v>92</v>
      </c>
      <c r="J35" s="40"/>
      <c r="K35" s="3"/>
      <c r="L35" s="3"/>
      <c r="M35" s="3"/>
      <c r="N35" s="3"/>
    </row>
    <row r="36" spans="1:17" ht="15.6" customHeight="1" thickBot="1" x14ac:dyDescent="0.3">
      <c r="A36" s="77" t="s">
        <v>93</v>
      </c>
      <c r="B36" s="132"/>
      <c r="C36" s="133"/>
      <c r="D36" s="133"/>
      <c r="E36" s="133"/>
      <c r="F36" s="133"/>
      <c r="G36" s="133"/>
      <c r="H36" s="133"/>
      <c r="I36" s="133"/>
      <c r="J36" s="134"/>
      <c r="K36" s="3"/>
      <c r="L36" s="3"/>
      <c r="M36" s="3"/>
      <c r="N36" s="3"/>
    </row>
    <row r="37" spans="1:17" ht="13.5" thickTop="1" x14ac:dyDescent="0.2">
      <c r="A37" s="135" t="s">
        <v>94</v>
      </c>
      <c r="B37" s="136"/>
      <c r="C37" s="136"/>
      <c r="D37" s="136"/>
      <c r="E37" s="136"/>
      <c r="F37" s="136"/>
      <c r="G37" s="136"/>
      <c r="H37" s="136"/>
      <c r="I37" s="136"/>
      <c r="J37" s="137"/>
      <c r="N37" s="3"/>
    </row>
    <row r="38" spans="1:17" ht="13.5" thickBot="1" x14ac:dyDescent="0.25">
      <c r="A38" s="118" t="s">
        <v>95</v>
      </c>
      <c r="B38" s="119"/>
      <c r="C38" s="119"/>
      <c r="D38" s="119"/>
      <c r="E38" s="119"/>
      <c r="F38" s="119"/>
      <c r="G38" s="119"/>
      <c r="H38" s="119"/>
      <c r="I38" s="119"/>
      <c r="J38" s="120"/>
      <c r="N38" s="3"/>
    </row>
    <row r="39" spans="1:17" ht="13.5" thickTop="1" x14ac:dyDescent="0.2">
      <c r="A39" s="121"/>
      <c r="B39" s="121"/>
      <c r="C39" s="121"/>
      <c r="D39" s="121"/>
      <c r="E39" s="121"/>
      <c r="F39" s="121"/>
      <c r="G39" s="121"/>
      <c r="H39" s="121"/>
      <c r="I39" s="121"/>
      <c r="J39" s="121"/>
      <c r="N39" s="3"/>
    </row>
    <row r="40" spans="1:17" x14ac:dyDescent="0.2">
      <c r="A40" s="41" t="s">
        <v>96</v>
      </c>
      <c r="B40" s="42"/>
      <c r="C40" s="42"/>
      <c r="D40" s="42"/>
      <c r="E40" s="42"/>
      <c r="F40" s="42"/>
      <c r="G40" s="42"/>
      <c r="H40" s="42"/>
      <c r="I40" s="42"/>
      <c r="J40" s="43"/>
    </row>
    <row r="41" spans="1:17" x14ac:dyDescent="0.2">
      <c r="A41" s="44" t="s">
        <v>97</v>
      </c>
      <c r="B41" s="45"/>
      <c r="C41" s="45"/>
      <c r="D41" s="45"/>
      <c r="E41" s="45"/>
      <c r="F41" s="45"/>
      <c r="G41" s="45"/>
      <c r="H41" s="45"/>
      <c r="I41" s="45"/>
      <c r="J41" s="46"/>
      <c r="N41" s="3"/>
    </row>
    <row r="42" spans="1:17" x14ac:dyDescent="0.2">
      <c r="A42" s="44" t="s">
        <v>98</v>
      </c>
      <c r="B42" s="45"/>
      <c r="C42" s="45"/>
      <c r="D42" s="45"/>
      <c r="E42" s="45"/>
      <c r="F42" s="45"/>
      <c r="G42" s="45"/>
      <c r="H42" s="45"/>
      <c r="I42" s="45"/>
      <c r="J42" s="46"/>
      <c r="N42" s="3"/>
    </row>
    <row r="43" spans="1:17" x14ac:dyDescent="0.2">
      <c r="A43" s="44" t="s">
        <v>99</v>
      </c>
      <c r="B43" s="45"/>
      <c r="C43" s="45"/>
      <c r="D43" s="45"/>
      <c r="E43" s="45"/>
      <c r="F43" s="45"/>
      <c r="H43" s="45"/>
      <c r="J43" s="46"/>
    </row>
    <row r="44" spans="1:17" x14ac:dyDescent="0.2">
      <c r="A44" s="44" t="s">
        <v>100</v>
      </c>
      <c r="B44" s="45"/>
      <c r="C44" s="45"/>
      <c r="D44" s="45"/>
      <c r="E44" s="45"/>
      <c r="G44" s="45"/>
      <c r="H44" s="45"/>
      <c r="I44" s="45"/>
      <c r="J44" s="46"/>
    </row>
    <row r="45" spans="1:17" ht="14.25" x14ac:dyDescent="0.2">
      <c r="A45" s="47" t="s">
        <v>101</v>
      </c>
      <c r="B45" s="45"/>
      <c r="C45" s="45"/>
      <c r="D45" s="45"/>
      <c r="E45" s="45"/>
      <c r="F45" s="45"/>
      <c r="G45" s="45"/>
      <c r="H45" s="45"/>
      <c r="I45" s="45"/>
      <c r="J45" s="46"/>
    </row>
    <row r="46" spans="1:17" ht="15.75" x14ac:dyDescent="0.3">
      <c r="A46" s="44" t="s">
        <v>102</v>
      </c>
      <c r="B46" s="45"/>
      <c r="C46" s="45"/>
      <c r="D46" s="45"/>
      <c r="E46" s="45"/>
      <c r="F46" s="45"/>
      <c r="G46" s="45"/>
      <c r="H46" s="45"/>
      <c r="I46" s="45"/>
      <c r="J46" s="46"/>
    </row>
    <row r="47" spans="1:17" ht="14.25" x14ac:dyDescent="0.2">
      <c r="A47" s="47" t="s">
        <v>103</v>
      </c>
      <c r="B47" s="45"/>
      <c r="C47" s="45"/>
      <c r="D47" s="45"/>
      <c r="E47" s="45"/>
      <c r="F47" s="45"/>
      <c r="G47" s="45"/>
      <c r="H47" s="45"/>
      <c r="I47" s="45"/>
      <c r="J47" s="46"/>
    </row>
    <row r="48" spans="1:17" s="2" customFormat="1" x14ac:dyDescent="0.2">
      <c r="A48" s="47" t="s">
        <v>104</v>
      </c>
      <c r="B48" s="45"/>
      <c r="C48" s="45"/>
      <c r="D48" s="45"/>
      <c r="E48" s="45"/>
      <c r="F48" s="45"/>
      <c r="G48" s="45"/>
      <c r="H48" s="45"/>
      <c r="I48" s="45"/>
      <c r="J48" s="46"/>
      <c r="O48" s="3"/>
      <c r="P48" s="3"/>
      <c r="Q48" s="3"/>
    </row>
    <row r="49" spans="1:17" s="2" customFormat="1" x14ac:dyDescent="0.2">
      <c r="A49" s="44" t="s">
        <v>105</v>
      </c>
      <c r="B49" s="45"/>
      <c r="C49" s="45"/>
      <c r="D49" s="45"/>
      <c r="E49" s="45"/>
      <c r="F49" s="45"/>
      <c r="G49" s="45"/>
      <c r="H49" s="45"/>
      <c r="I49" s="45"/>
      <c r="J49" s="46"/>
      <c r="O49" s="3"/>
      <c r="P49" s="3"/>
      <c r="Q49" s="3"/>
    </row>
    <row r="50" spans="1:17" s="2" customFormat="1" x14ac:dyDescent="0.2">
      <c r="A50" s="44" t="s">
        <v>106</v>
      </c>
      <c r="B50" s="45"/>
      <c r="C50" s="45"/>
      <c r="D50" s="45"/>
      <c r="E50" s="45"/>
      <c r="F50" s="45"/>
      <c r="G50" s="45"/>
      <c r="H50" s="45"/>
      <c r="I50" s="45"/>
      <c r="J50" s="46"/>
      <c r="O50" s="3"/>
      <c r="P50" s="3"/>
      <c r="Q50" s="3"/>
    </row>
    <row r="51" spans="1:17" s="2" customFormat="1" x14ac:dyDescent="0.2">
      <c r="A51" s="48" t="s">
        <v>107</v>
      </c>
      <c r="B51" s="45"/>
      <c r="C51" s="45"/>
      <c r="D51" s="45"/>
      <c r="E51" s="45"/>
      <c r="F51" s="45"/>
      <c r="G51" s="45"/>
      <c r="H51" s="45"/>
      <c r="I51" s="45"/>
      <c r="J51" s="46"/>
    </row>
    <row r="52" spans="1:17" s="2" customFormat="1" x14ac:dyDescent="0.2">
      <c r="A52" s="48" t="s">
        <v>108</v>
      </c>
      <c r="B52" s="45"/>
      <c r="C52" s="45"/>
      <c r="D52" s="45"/>
      <c r="E52" s="45"/>
      <c r="F52" s="45"/>
      <c r="G52" s="45"/>
      <c r="H52" s="45"/>
      <c r="I52" s="45"/>
      <c r="J52" s="46"/>
    </row>
    <row r="53" spans="1:17" s="2" customFormat="1" x14ac:dyDescent="0.2">
      <c r="A53" s="48" t="s">
        <v>109</v>
      </c>
      <c r="B53" s="49"/>
      <c r="C53" s="49"/>
      <c r="D53" s="49"/>
      <c r="E53" s="49"/>
      <c r="F53" s="49"/>
      <c r="G53" s="49"/>
      <c r="H53" s="49"/>
      <c r="I53" s="49"/>
      <c r="J53" s="50"/>
    </row>
    <row r="54" spans="1:17" s="2" customFormat="1" ht="13.5" thickBot="1" x14ac:dyDescent="0.25">
      <c r="A54" s="51" t="s">
        <v>110</v>
      </c>
      <c r="B54" s="52"/>
      <c r="C54" s="52"/>
      <c r="D54" s="52"/>
      <c r="E54" s="52"/>
      <c r="F54" s="52"/>
      <c r="G54" s="52"/>
      <c r="H54" s="52"/>
      <c r="I54" s="52"/>
      <c r="J54" s="53"/>
    </row>
    <row r="55" spans="1:17" s="2" customFormat="1" ht="13.5" thickTop="1" x14ac:dyDescent="0.2">
      <c r="J55" s="10"/>
    </row>
    <row r="56" spans="1:17" s="2" customFormat="1" x14ac:dyDescent="0.2">
      <c r="A56" s="49"/>
      <c r="B56" s="49"/>
      <c r="C56" s="49"/>
      <c r="D56" s="49"/>
      <c r="E56" s="49"/>
      <c r="F56" s="49"/>
      <c r="G56" s="49"/>
      <c r="H56" s="49"/>
      <c r="I56" s="49"/>
      <c r="J56" s="49"/>
    </row>
  </sheetData>
  <sheetProtection algorithmName="SHA-512" hashValue="vBcpJDMcw1k45zNX+xgZBVHorB950LvmRqDSfUBhOI2tYCY+7MLgwrpp7dRnneSgw7dUMuDLXOIPtCGWS8Wfmg==" saltValue="p8+iw2t096X80/Ny+1Kodw==" spinCount="100000" sheet="1" objects="1" scenarios="1"/>
  <mergeCells count="72">
    <mergeCell ref="A1:D1"/>
    <mergeCell ref="E1:F1"/>
    <mergeCell ref="G1:H1"/>
    <mergeCell ref="A2:D2"/>
    <mergeCell ref="E2:G2"/>
    <mergeCell ref="H2:I2"/>
    <mergeCell ref="A3:D3"/>
    <mergeCell ref="E3:F3"/>
    <mergeCell ref="H3:I3"/>
    <mergeCell ref="A4:A5"/>
    <mergeCell ref="C4:D4"/>
    <mergeCell ref="E4:F4"/>
    <mergeCell ref="H4:I4"/>
    <mergeCell ref="B5:C5"/>
    <mergeCell ref="E5:F5"/>
    <mergeCell ref="H5:I5"/>
    <mergeCell ref="A6:B6"/>
    <mergeCell ref="D6:D10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A10:B10"/>
    <mergeCell ref="E10:F10"/>
    <mergeCell ref="H10:I10"/>
    <mergeCell ref="H12:J12"/>
    <mergeCell ref="A13:A14"/>
    <mergeCell ref="E13:F15"/>
    <mergeCell ref="G13:J14"/>
    <mergeCell ref="A15:C15"/>
    <mergeCell ref="G15:I15"/>
    <mergeCell ref="A11:A12"/>
    <mergeCell ref="D11:D12"/>
    <mergeCell ref="E11:F11"/>
    <mergeCell ref="H11:I11"/>
    <mergeCell ref="E12:F12"/>
    <mergeCell ref="A25:J25"/>
    <mergeCell ref="A16:J16"/>
    <mergeCell ref="B17:C17"/>
    <mergeCell ref="D17:I17"/>
    <mergeCell ref="A18:J18"/>
    <mergeCell ref="E19:E21"/>
    <mergeCell ref="I19:I21"/>
    <mergeCell ref="A22:J22"/>
    <mergeCell ref="H23:I23"/>
    <mergeCell ref="A24:B24"/>
    <mergeCell ref="D24:F24"/>
    <mergeCell ref="G24:J24"/>
    <mergeCell ref="A26:J26"/>
    <mergeCell ref="A27:A28"/>
    <mergeCell ref="B27:B28"/>
    <mergeCell ref="C27:C28"/>
    <mergeCell ref="D27:D28"/>
    <mergeCell ref="E27:E28"/>
    <mergeCell ref="F27:F28"/>
    <mergeCell ref="G27:H27"/>
    <mergeCell ref="I27:I28"/>
    <mergeCell ref="J27:J28"/>
    <mergeCell ref="A38:J38"/>
    <mergeCell ref="A39:J39"/>
    <mergeCell ref="B29:B30"/>
    <mergeCell ref="C29:C30"/>
    <mergeCell ref="A32:J32"/>
    <mergeCell ref="A33:B33"/>
    <mergeCell ref="B36:J36"/>
    <mergeCell ref="A37:J37"/>
  </mergeCells>
  <conditionalFormatting sqref="I29">
    <cfRule type="colorScale" priority="29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F29">
    <cfRule type="colorScale" priority="28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F30">
    <cfRule type="colorScale" priority="25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I30">
    <cfRule type="colorScale" priority="27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A37">
    <cfRule type="expression" dxfId="19" priority="26">
      <formula>"&gt;50%"</formula>
    </cfRule>
  </conditionalFormatting>
  <conditionalFormatting sqref="J23">
    <cfRule type="containsText" dxfId="18" priority="24" operator="containsText" text="ONE">
      <formula>NOT(ISERROR(SEARCH("ONE",J23)))</formula>
    </cfRule>
  </conditionalFormatting>
  <conditionalFormatting sqref="G9 J8">
    <cfRule type="containsText" dxfId="17" priority="23" operator="containsText" text="Clear">
      <formula>NOT(ISERROR(SEARCH("Clear",G8)))</formula>
    </cfRule>
  </conditionalFormatting>
  <conditionalFormatting sqref="D5">
    <cfRule type="containsText" dxfId="16" priority="22" operator="containsText" text="Type">
      <formula>NOT(ISERROR(SEARCH("Type",D5)))</formula>
    </cfRule>
  </conditionalFormatting>
  <conditionalFormatting sqref="D13:D14 G9 J8 J29">
    <cfRule type="containsText" dxfId="15" priority="21" operator="containsText" text="e">
      <formula>NOT(ISERROR(SEARCH("e",D8)))</formula>
    </cfRule>
  </conditionalFormatting>
  <conditionalFormatting sqref="D5 D13:D14 G9 J8 J17 J29">
    <cfRule type="containsText" dxfId="14" priority="20" operator="containsText" text="e">
      <formula>NOT(ISERROR(SEARCH("e",D5)))</formula>
    </cfRule>
  </conditionalFormatting>
  <conditionalFormatting sqref="D11 D5 D13:D14 G9 J8 J29 D29">
    <cfRule type="containsText" dxfId="13" priority="19" operator="containsText" text="e">
      <formula>NOT(ISERROR(SEARCH("e",D5)))</formula>
    </cfRule>
  </conditionalFormatting>
  <conditionalFormatting sqref="I31">
    <cfRule type="colorScale" priority="14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F31">
    <cfRule type="colorScale" priority="18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H31">
    <cfRule type="colorScale" priority="17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H30">
    <cfRule type="colorScale" priority="16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H29">
    <cfRule type="colorScale" priority="15">
      <colorScale>
        <cfvo type="num" val="0"/>
        <cfvo type="num" val="0.5"/>
        <cfvo type="num" val="1"/>
        <color rgb="FF92D050"/>
        <color rgb="FFFFEB84"/>
        <color rgb="FFFF0000"/>
      </colorScale>
    </cfRule>
  </conditionalFormatting>
  <conditionalFormatting sqref="J10">
    <cfRule type="containsText" dxfId="12" priority="13" operator="containsText" text="Clear">
      <formula>NOT(ISERROR(SEARCH("Clear",J10)))</formula>
    </cfRule>
  </conditionalFormatting>
  <conditionalFormatting sqref="J10">
    <cfRule type="containsText" dxfId="11" priority="12" operator="containsText" text="e">
      <formula>NOT(ISERROR(SEARCH("e",J10)))</formula>
    </cfRule>
  </conditionalFormatting>
  <conditionalFormatting sqref="J10">
    <cfRule type="containsText" dxfId="10" priority="11" operator="containsText" text="e">
      <formula>NOT(ISERROR(SEARCH("e",J10)))</formula>
    </cfRule>
  </conditionalFormatting>
  <conditionalFormatting sqref="J10">
    <cfRule type="containsText" dxfId="9" priority="10" operator="containsText" text="e">
      <formula>NOT(ISERROR(SEARCH("e",J10)))</formula>
    </cfRule>
  </conditionalFormatting>
  <conditionalFormatting sqref="E29">
    <cfRule type="containsText" dxfId="8" priority="9" operator="containsText" text="e">
      <formula>NOT(ISERROR(SEARCH("e",E29)))</formula>
    </cfRule>
  </conditionalFormatting>
  <conditionalFormatting sqref="E29">
    <cfRule type="containsText" dxfId="7" priority="8" operator="containsText" text="e">
      <formula>NOT(ISERROR(SEARCH("e",E29)))</formula>
    </cfRule>
  </conditionalFormatting>
  <conditionalFormatting sqref="E29">
    <cfRule type="containsText" dxfId="6" priority="7" operator="containsText" text="e">
      <formula>NOT(ISERROR(SEARCH("e",E29)))</formula>
    </cfRule>
  </conditionalFormatting>
  <conditionalFormatting sqref="G11">
    <cfRule type="containsText" dxfId="5" priority="6" operator="containsText" text="e">
      <formula>NOT(ISERROR(SEARCH("e",G11)))</formula>
    </cfRule>
  </conditionalFormatting>
  <conditionalFormatting sqref="G11">
    <cfRule type="containsText" dxfId="4" priority="5" operator="containsText" text="e">
      <formula>NOT(ISERROR(SEARCH("e",G11)))</formula>
    </cfRule>
  </conditionalFormatting>
  <conditionalFormatting sqref="G11">
    <cfRule type="containsText" dxfId="3" priority="4" operator="containsText" text="e">
      <formula>NOT(ISERROR(SEARCH("e",G11)))</formula>
    </cfRule>
  </conditionalFormatting>
  <conditionalFormatting sqref="G12">
    <cfRule type="containsText" dxfId="2" priority="3" operator="containsText" text="e">
      <formula>NOT(ISERROR(SEARCH("e",G12)))</formula>
    </cfRule>
  </conditionalFormatting>
  <conditionalFormatting sqref="G12">
    <cfRule type="containsText" dxfId="1" priority="2" operator="containsText" text="e">
      <formula>NOT(ISERROR(SEARCH("e",G12)))</formula>
    </cfRule>
  </conditionalFormatting>
  <conditionalFormatting sqref="G12">
    <cfRule type="containsText" dxfId="0" priority="1" operator="containsText" text="e">
      <formula>NOT(ISERROR(SEARCH("e",G12)))</formula>
    </cfRule>
  </conditionalFormatting>
  <hyperlinks>
    <hyperlink ref="A53" r:id="rId1" xr:uid="{7CE23387-C694-4C6A-8333-C8EEC82ADA93}"/>
    <hyperlink ref="A52" r:id="rId2" xr:uid="{7DC8C3ED-066C-4E83-9982-703A324567E0}"/>
    <hyperlink ref="A51" r:id="rId3" xr:uid="{8331CC34-7BDC-4B81-9D19-514196E2B7EA}"/>
    <hyperlink ref="A54" r:id="rId4" display="Constant Torque vs Constant Power HF Spindles" xr:uid="{6EB88203-B510-4D11-B90F-3C681D933A21}"/>
    <hyperlink ref="G1:H1" r:id="rId5" display="Brushless Makita Mod Thread Post #568" xr:uid="{C7613D1B-911A-49DB-AC4F-AF8E55B3C599}"/>
    <hyperlink ref="F35" r:id="rId6" xr:uid="{271006F9-52BA-44BF-B66E-55A3B5C29063}"/>
  </hyperlinks>
  <pageMargins left="0.2" right="0.2" top="0.2" bottom="0.2" header="0.5" footer="0.5"/>
  <pageSetup scale="70" orientation="landscape" r:id="rId7"/>
  <headerFooter alignWithMargins="0"/>
  <drawing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588F5-BD4B-4779-B612-53449AD6E2D1}">
  <dimension ref="A1:D1246"/>
  <sheetViews>
    <sheetView workbookViewId="0">
      <selection activeCell="C11" sqref="C11"/>
    </sheetView>
  </sheetViews>
  <sheetFormatPr defaultRowHeight="12.75" x14ac:dyDescent="0.2"/>
  <cols>
    <col min="1" max="1" width="25.7109375" customWidth="1"/>
    <col min="2" max="2" width="14.85546875" customWidth="1"/>
    <col min="3" max="3" width="23.42578125" style="54" customWidth="1"/>
    <col min="4" max="4" width="14.42578125" customWidth="1"/>
  </cols>
  <sheetData>
    <row r="1" spans="1:4" x14ac:dyDescent="0.2">
      <c r="A1" s="214" t="s">
        <v>111</v>
      </c>
      <c r="B1" s="215" t="s">
        <v>112</v>
      </c>
    </row>
    <row r="2" spans="1:4" x14ac:dyDescent="0.2">
      <c r="A2" s="214"/>
      <c r="B2" s="215"/>
    </row>
    <row r="3" spans="1:4" ht="15.75" thickBot="1" x14ac:dyDescent="0.3">
      <c r="A3" s="54" t="s">
        <v>113</v>
      </c>
      <c r="B3" s="55">
        <v>35</v>
      </c>
    </row>
    <row r="4" spans="1:4" ht="16.5" thickTop="1" thickBot="1" x14ac:dyDescent="0.3">
      <c r="A4" s="54" t="s">
        <v>114</v>
      </c>
      <c r="B4" s="55">
        <v>24.106681034482762</v>
      </c>
    </row>
    <row r="5" spans="1:4" ht="16.5" thickTop="1" thickBot="1" x14ac:dyDescent="0.3">
      <c r="A5" s="54" t="s">
        <v>115</v>
      </c>
      <c r="B5" s="55">
        <v>22.679847908745248</v>
      </c>
    </row>
    <row r="6" spans="1:4" ht="16.5" thickTop="1" thickBot="1" x14ac:dyDescent="0.3">
      <c r="A6" s="54" t="s">
        <v>116</v>
      </c>
      <c r="B6" s="55">
        <v>17.5</v>
      </c>
    </row>
    <row r="7" spans="1:4" ht="16.5" thickTop="1" thickBot="1" x14ac:dyDescent="0.3">
      <c r="A7" s="54" t="s">
        <v>117</v>
      </c>
      <c r="B7" s="55">
        <v>9.4472128378378386</v>
      </c>
    </row>
    <row r="8" spans="1:4" ht="16.5" thickTop="1" thickBot="1" x14ac:dyDescent="0.3">
      <c r="A8" s="54" t="s">
        <v>118</v>
      </c>
      <c r="B8" s="55">
        <v>20.058386075949368</v>
      </c>
    </row>
    <row r="9" spans="1:4" ht="13.5" thickTop="1" x14ac:dyDescent="0.2">
      <c r="C9" s="81" t="s">
        <v>119</v>
      </c>
      <c r="D9" s="90"/>
    </row>
    <row r="10" spans="1:4" ht="15.75" thickBot="1" x14ac:dyDescent="0.3">
      <c r="A10" s="55" t="str">
        <f>'[2]2020-06-05'!$B$17</f>
        <v>CT1 Titanium 8mm Plate</v>
      </c>
      <c r="B10" s="55">
        <f>'[2]2020-06-05'!$J$33</f>
        <v>0.49383010319673493</v>
      </c>
      <c r="C10" s="82" t="s">
        <v>120</v>
      </c>
      <c r="D10" s="91"/>
    </row>
    <row r="11" spans="1:4" ht="16.5" thickTop="1" thickBot="1" x14ac:dyDescent="0.3">
      <c r="A11" s="55" t="s">
        <v>420</v>
      </c>
      <c r="B11" s="55">
        <f>'2020-07-26 ODrive'!$J$33</f>
        <v>37.284172791353484</v>
      </c>
      <c r="C11" s="82" t="s">
        <v>426</v>
      </c>
      <c r="D11" s="91"/>
    </row>
    <row r="12" spans="1:4" ht="16.5" thickTop="1" thickBot="1" x14ac:dyDescent="0.3">
      <c r="A12" s="55"/>
      <c r="B12" s="55"/>
      <c r="C12" s="80"/>
      <c r="D12" s="91"/>
    </row>
    <row r="13" spans="1:4" ht="16.5" thickTop="1" thickBot="1" x14ac:dyDescent="0.3">
      <c r="A13" s="55"/>
      <c r="B13" s="55"/>
      <c r="C13" s="80"/>
      <c r="D13" s="91"/>
    </row>
    <row r="14" spans="1:4" ht="16.5" thickTop="1" thickBot="1" x14ac:dyDescent="0.3">
      <c r="A14" s="55"/>
      <c r="B14" s="55"/>
      <c r="C14" s="80"/>
      <c r="D14" s="91"/>
    </row>
    <row r="15" spans="1:4" ht="16.5" thickTop="1" thickBot="1" x14ac:dyDescent="0.3">
      <c r="A15" s="55"/>
      <c r="B15" s="55"/>
      <c r="C15" s="80"/>
      <c r="D15" s="91"/>
    </row>
    <row r="16" spans="1:4" ht="16.5" thickTop="1" thickBot="1" x14ac:dyDescent="0.3">
      <c r="A16" s="55"/>
      <c r="B16" s="55"/>
      <c r="C16" s="80"/>
      <c r="D16" s="91"/>
    </row>
    <row r="17" spans="1:4" ht="16.5" thickTop="1" thickBot="1" x14ac:dyDescent="0.3">
      <c r="A17" s="55"/>
      <c r="B17" s="55"/>
      <c r="C17" s="80"/>
      <c r="D17" s="91"/>
    </row>
    <row r="18" spans="1:4" ht="16.5" thickTop="1" thickBot="1" x14ac:dyDescent="0.3">
      <c r="A18" s="55"/>
      <c r="B18" s="55"/>
      <c r="C18" s="80"/>
      <c r="D18" s="91"/>
    </row>
    <row r="19" spans="1:4" ht="16.5" thickTop="1" thickBot="1" x14ac:dyDescent="0.3">
      <c r="A19" s="55"/>
      <c r="B19" s="55"/>
      <c r="C19" s="80"/>
      <c r="D19" s="91"/>
    </row>
    <row r="20" spans="1:4" ht="16.5" thickTop="1" thickBot="1" x14ac:dyDescent="0.3">
      <c r="A20" s="55"/>
      <c r="B20" s="55"/>
      <c r="C20" s="80"/>
      <c r="D20" s="91"/>
    </row>
    <row r="21" spans="1:4" ht="16.5" thickTop="1" thickBot="1" x14ac:dyDescent="0.3">
      <c r="A21" s="55"/>
      <c r="B21" s="55"/>
      <c r="C21" s="80"/>
      <c r="D21" s="91"/>
    </row>
    <row r="22" spans="1:4" ht="16.5" thickTop="1" thickBot="1" x14ac:dyDescent="0.3">
      <c r="A22" s="55"/>
      <c r="B22" s="55"/>
      <c r="C22" s="80"/>
      <c r="D22" s="91"/>
    </row>
    <row r="23" spans="1:4" ht="16.5" thickTop="1" thickBot="1" x14ac:dyDescent="0.3">
      <c r="A23" s="55"/>
      <c r="B23" s="55"/>
      <c r="C23" s="80"/>
      <c r="D23" s="91"/>
    </row>
    <row r="24" spans="1:4" ht="16.5" thickTop="1" thickBot="1" x14ac:dyDescent="0.3">
      <c r="A24" s="55"/>
      <c r="B24" s="55"/>
      <c r="C24" s="80"/>
      <c r="D24" s="91"/>
    </row>
    <row r="25" spans="1:4" ht="16.5" thickTop="1" thickBot="1" x14ac:dyDescent="0.3">
      <c r="A25" s="55"/>
      <c r="B25" s="55"/>
      <c r="C25" s="80"/>
      <c r="D25" s="91"/>
    </row>
    <row r="26" spans="1:4" ht="16.5" thickTop="1" thickBot="1" x14ac:dyDescent="0.3">
      <c r="A26" s="55"/>
      <c r="B26" s="55"/>
      <c r="C26" s="80"/>
      <c r="D26" s="91"/>
    </row>
    <row r="27" spans="1:4" ht="16.5" thickTop="1" thickBot="1" x14ac:dyDescent="0.3">
      <c r="A27" s="55"/>
      <c r="B27" s="55"/>
      <c r="C27" s="80"/>
      <c r="D27" s="91"/>
    </row>
    <row r="28" spans="1:4" ht="16.5" thickTop="1" thickBot="1" x14ac:dyDescent="0.3">
      <c r="A28" s="55"/>
      <c r="B28" s="55"/>
      <c r="C28" s="80"/>
      <c r="D28" s="91"/>
    </row>
    <row r="29" spans="1:4" ht="16.5" thickTop="1" thickBot="1" x14ac:dyDescent="0.3">
      <c r="A29" s="55"/>
      <c r="B29" s="55"/>
      <c r="C29" s="80"/>
      <c r="D29" s="91"/>
    </row>
    <row r="30" spans="1:4" ht="16.5" thickTop="1" thickBot="1" x14ac:dyDescent="0.3">
      <c r="A30" s="55"/>
      <c r="B30" s="55"/>
      <c r="C30" s="80"/>
      <c r="D30" s="91"/>
    </row>
    <row r="31" spans="1:4" ht="16.5" thickTop="1" thickBot="1" x14ac:dyDescent="0.3">
      <c r="A31" s="55"/>
      <c r="B31" s="55"/>
      <c r="C31" s="80"/>
      <c r="D31" s="91"/>
    </row>
    <row r="32" spans="1:4" ht="16.5" thickTop="1" thickBot="1" x14ac:dyDescent="0.3">
      <c r="A32" s="55"/>
      <c r="B32" s="55"/>
      <c r="C32" s="80"/>
      <c r="D32" s="91"/>
    </row>
    <row r="33" spans="1:4" ht="16.5" thickTop="1" thickBot="1" x14ac:dyDescent="0.3">
      <c r="A33" s="55"/>
      <c r="B33" s="55"/>
      <c r="C33" s="80"/>
      <c r="D33" s="91"/>
    </row>
    <row r="34" spans="1:4" ht="16.5" thickTop="1" thickBot="1" x14ac:dyDescent="0.3">
      <c r="A34" s="55"/>
      <c r="B34" s="55"/>
      <c r="C34" s="80"/>
      <c r="D34" s="91"/>
    </row>
    <row r="35" spans="1:4" ht="16.5" thickTop="1" thickBot="1" x14ac:dyDescent="0.3">
      <c r="A35" s="55"/>
      <c r="B35" s="55"/>
      <c r="C35" s="80"/>
      <c r="D35" s="91"/>
    </row>
    <row r="36" spans="1:4" ht="16.5" thickTop="1" thickBot="1" x14ac:dyDescent="0.3">
      <c r="A36" s="55"/>
      <c r="B36" s="55"/>
      <c r="C36" s="80"/>
      <c r="D36" s="91"/>
    </row>
    <row r="37" spans="1:4" ht="16.5" thickTop="1" thickBot="1" x14ac:dyDescent="0.3">
      <c r="A37" s="55"/>
      <c r="B37" s="55"/>
      <c r="C37" s="80"/>
      <c r="D37" s="91"/>
    </row>
    <row r="38" spans="1:4" ht="16.5" thickTop="1" thickBot="1" x14ac:dyDescent="0.3">
      <c r="A38" s="55"/>
      <c r="B38" s="55"/>
      <c r="C38" s="80"/>
      <c r="D38" s="91"/>
    </row>
    <row r="39" spans="1:4" ht="16.5" thickTop="1" thickBot="1" x14ac:dyDescent="0.3">
      <c r="A39" s="55"/>
      <c r="B39" s="55"/>
      <c r="C39" s="80"/>
      <c r="D39" s="91"/>
    </row>
    <row r="40" spans="1:4" ht="16.5" thickTop="1" thickBot="1" x14ac:dyDescent="0.3">
      <c r="A40" s="55"/>
      <c r="B40" s="55"/>
      <c r="C40" s="80"/>
      <c r="D40" s="91"/>
    </row>
    <row r="41" spans="1:4" ht="16.5" thickTop="1" thickBot="1" x14ac:dyDescent="0.3">
      <c r="A41" s="55"/>
      <c r="B41" s="55"/>
      <c r="C41" s="80"/>
      <c r="D41" s="91"/>
    </row>
    <row r="42" spans="1:4" ht="16.5" thickTop="1" thickBot="1" x14ac:dyDescent="0.3">
      <c r="A42" s="55"/>
      <c r="B42" s="55"/>
      <c r="C42" s="80"/>
      <c r="D42" s="91"/>
    </row>
    <row r="43" spans="1:4" ht="16.5" thickTop="1" thickBot="1" x14ac:dyDescent="0.3">
      <c r="A43" s="55"/>
      <c r="B43" s="55"/>
      <c r="C43" s="80"/>
      <c r="D43" s="91"/>
    </row>
    <row r="44" spans="1:4" ht="16.5" thickTop="1" thickBot="1" x14ac:dyDescent="0.3">
      <c r="A44" s="55"/>
      <c r="B44" s="55"/>
      <c r="C44" s="80"/>
      <c r="D44" s="91"/>
    </row>
    <row r="45" spans="1:4" ht="16.5" thickTop="1" thickBot="1" x14ac:dyDescent="0.3">
      <c r="A45" s="55"/>
      <c r="B45" s="55"/>
      <c r="C45" s="80"/>
      <c r="D45" s="91"/>
    </row>
    <row r="46" spans="1:4" ht="16.5" thickTop="1" thickBot="1" x14ac:dyDescent="0.3">
      <c r="A46" s="55"/>
      <c r="B46" s="55"/>
      <c r="C46" s="80"/>
      <c r="D46" s="91"/>
    </row>
    <row r="47" spans="1:4" ht="16.5" thickTop="1" thickBot="1" x14ac:dyDescent="0.3">
      <c r="A47" s="55"/>
      <c r="B47" s="55"/>
      <c r="C47" s="80"/>
      <c r="D47" s="91"/>
    </row>
    <row r="48" spans="1:4" ht="16.5" thickTop="1" thickBot="1" x14ac:dyDescent="0.3">
      <c r="A48" s="55"/>
      <c r="B48" s="55"/>
      <c r="C48" s="80"/>
      <c r="D48" s="91"/>
    </row>
    <row r="49" spans="1:4" ht="16.5" thickTop="1" thickBot="1" x14ac:dyDescent="0.3">
      <c r="A49" s="55"/>
      <c r="B49" s="55"/>
      <c r="C49" s="80"/>
      <c r="D49" s="91"/>
    </row>
    <row r="50" spans="1:4" ht="16.5" thickTop="1" thickBot="1" x14ac:dyDescent="0.3">
      <c r="A50" s="55"/>
      <c r="B50" s="55"/>
      <c r="C50" s="80"/>
      <c r="D50" s="91"/>
    </row>
    <row r="51" spans="1:4" ht="16.5" thickTop="1" thickBot="1" x14ac:dyDescent="0.3">
      <c r="A51" s="55"/>
      <c r="B51" s="55"/>
      <c r="C51" s="80"/>
      <c r="D51" s="91"/>
    </row>
    <row r="52" spans="1:4" ht="16.5" thickTop="1" thickBot="1" x14ac:dyDescent="0.3">
      <c r="A52" s="55"/>
      <c r="B52" s="55"/>
      <c r="C52" s="80"/>
      <c r="D52" s="91"/>
    </row>
    <row r="53" spans="1:4" ht="16.5" thickTop="1" thickBot="1" x14ac:dyDescent="0.3">
      <c r="A53" s="55"/>
      <c r="B53" s="55"/>
      <c r="C53" s="80"/>
      <c r="D53" s="91"/>
    </row>
    <row r="54" spans="1:4" ht="16.5" thickTop="1" thickBot="1" x14ac:dyDescent="0.3">
      <c r="A54" s="55"/>
      <c r="B54" s="55"/>
      <c r="C54" s="80"/>
      <c r="D54" s="91"/>
    </row>
    <row r="55" spans="1:4" ht="16.5" thickTop="1" thickBot="1" x14ac:dyDescent="0.3">
      <c r="A55" s="55"/>
      <c r="B55" s="55"/>
      <c r="C55" s="80"/>
      <c r="D55" s="91"/>
    </row>
    <row r="56" spans="1:4" ht="16.5" thickTop="1" thickBot="1" x14ac:dyDescent="0.3">
      <c r="A56" s="55"/>
      <c r="B56" s="55"/>
      <c r="C56" s="80"/>
      <c r="D56" s="91"/>
    </row>
    <row r="57" spans="1:4" ht="16.5" thickTop="1" thickBot="1" x14ac:dyDescent="0.3">
      <c r="A57" s="55"/>
      <c r="B57" s="55"/>
      <c r="C57" s="80"/>
      <c r="D57" s="91"/>
    </row>
    <row r="58" spans="1:4" ht="16.5" thickTop="1" thickBot="1" x14ac:dyDescent="0.3">
      <c r="A58" s="55"/>
      <c r="B58" s="55"/>
      <c r="C58" s="80"/>
      <c r="D58" s="91"/>
    </row>
    <row r="59" spans="1:4" ht="16.5" thickTop="1" thickBot="1" x14ac:dyDescent="0.3">
      <c r="A59" s="55"/>
      <c r="B59" s="55"/>
      <c r="C59" s="80"/>
      <c r="D59" s="91"/>
    </row>
    <row r="60" spans="1:4" ht="16.5" thickTop="1" thickBot="1" x14ac:dyDescent="0.3">
      <c r="A60" s="55"/>
      <c r="B60" s="55"/>
      <c r="C60" s="80"/>
      <c r="D60" s="91"/>
    </row>
    <row r="61" spans="1:4" ht="16.5" thickTop="1" thickBot="1" x14ac:dyDescent="0.3">
      <c r="A61" s="55"/>
      <c r="B61" s="55"/>
      <c r="C61" s="80"/>
      <c r="D61" s="91"/>
    </row>
    <row r="62" spans="1:4" ht="16.5" thickTop="1" thickBot="1" x14ac:dyDescent="0.3">
      <c r="A62" s="55"/>
      <c r="B62" s="55"/>
      <c r="C62" s="80"/>
      <c r="D62" s="91"/>
    </row>
    <row r="63" spans="1:4" ht="16.5" thickTop="1" thickBot="1" x14ac:dyDescent="0.3">
      <c r="A63" s="55"/>
      <c r="B63" s="55"/>
      <c r="C63" s="80"/>
      <c r="D63" s="91"/>
    </row>
    <row r="64" spans="1:4" ht="16.5" thickTop="1" thickBot="1" x14ac:dyDescent="0.3">
      <c r="A64" s="55"/>
      <c r="B64" s="55"/>
      <c r="C64" s="80"/>
      <c r="D64" s="91"/>
    </row>
    <row r="65" spans="1:4" ht="16.5" thickTop="1" thickBot="1" x14ac:dyDescent="0.3">
      <c r="A65" s="55"/>
      <c r="B65" s="55"/>
      <c r="C65" s="80"/>
      <c r="D65" s="91"/>
    </row>
    <row r="66" spans="1:4" ht="16.5" thickTop="1" thickBot="1" x14ac:dyDescent="0.3">
      <c r="A66" s="55"/>
      <c r="B66" s="55"/>
      <c r="C66" s="80"/>
      <c r="D66" s="91"/>
    </row>
    <row r="67" spans="1:4" ht="16.5" thickTop="1" thickBot="1" x14ac:dyDescent="0.3">
      <c r="A67" s="55"/>
      <c r="B67" s="55"/>
      <c r="C67" s="80"/>
      <c r="D67" s="91"/>
    </row>
    <row r="68" spans="1:4" ht="16.5" thickTop="1" thickBot="1" x14ac:dyDescent="0.3">
      <c r="A68" s="55"/>
      <c r="B68" s="55"/>
      <c r="C68" s="80"/>
      <c r="D68" s="91"/>
    </row>
    <row r="69" spans="1:4" ht="16.5" thickTop="1" thickBot="1" x14ac:dyDescent="0.3">
      <c r="A69" s="55"/>
      <c r="B69" s="55"/>
      <c r="C69" s="80"/>
      <c r="D69" s="91"/>
    </row>
    <row r="70" spans="1:4" ht="16.5" thickTop="1" thickBot="1" x14ac:dyDescent="0.3">
      <c r="A70" s="55"/>
      <c r="B70" s="55"/>
      <c r="C70" s="80"/>
      <c r="D70" s="91"/>
    </row>
    <row r="71" spans="1:4" ht="16.5" thickTop="1" thickBot="1" x14ac:dyDescent="0.3">
      <c r="A71" s="55"/>
      <c r="B71" s="55"/>
      <c r="C71" s="80"/>
      <c r="D71" s="91"/>
    </row>
    <row r="72" spans="1:4" ht="16.5" thickTop="1" thickBot="1" x14ac:dyDescent="0.3">
      <c r="A72" s="55"/>
      <c r="B72" s="55"/>
      <c r="C72" s="80"/>
      <c r="D72" s="91"/>
    </row>
    <row r="73" spans="1:4" ht="16.5" thickTop="1" thickBot="1" x14ac:dyDescent="0.3">
      <c r="A73" s="55"/>
      <c r="B73" s="55"/>
      <c r="C73" s="80"/>
      <c r="D73" s="91"/>
    </row>
    <row r="74" spans="1:4" ht="16.5" thickTop="1" thickBot="1" x14ac:dyDescent="0.3">
      <c r="A74" s="55"/>
      <c r="B74" s="55"/>
      <c r="C74" s="80"/>
      <c r="D74" s="91"/>
    </row>
    <row r="75" spans="1:4" ht="16.5" thickTop="1" thickBot="1" x14ac:dyDescent="0.3">
      <c r="A75" s="55"/>
      <c r="B75" s="55"/>
      <c r="C75" s="80"/>
      <c r="D75" s="91"/>
    </row>
    <row r="76" spans="1:4" ht="16.5" thickTop="1" thickBot="1" x14ac:dyDescent="0.3">
      <c r="A76" s="55"/>
      <c r="B76" s="55"/>
      <c r="C76" s="80"/>
      <c r="D76" s="91"/>
    </row>
    <row r="77" spans="1:4" ht="16.5" thickTop="1" thickBot="1" x14ac:dyDescent="0.3">
      <c r="A77" s="55"/>
      <c r="B77" s="55"/>
      <c r="C77" s="80"/>
      <c r="D77" s="91"/>
    </row>
    <row r="78" spans="1:4" ht="16.5" thickTop="1" thickBot="1" x14ac:dyDescent="0.3">
      <c r="A78" s="55"/>
      <c r="B78" s="55"/>
      <c r="C78" s="80"/>
      <c r="D78" s="91"/>
    </row>
    <row r="79" spans="1:4" ht="16.5" thickTop="1" thickBot="1" x14ac:dyDescent="0.3">
      <c r="A79" s="55"/>
      <c r="B79" s="55"/>
      <c r="C79" s="80"/>
      <c r="D79" s="91"/>
    </row>
    <row r="80" spans="1:4" ht="16.5" thickTop="1" thickBot="1" x14ac:dyDescent="0.3">
      <c r="A80" s="55"/>
      <c r="B80" s="55"/>
      <c r="C80" s="80"/>
      <c r="D80" s="91"/>
    </row>
    <row r="81" spans="1:4" ht="16.5" thickTop="1" thickBot="1" x14ac:dyDescent="0.3">
      <c r="A81" s="55"/>
      <c r="B81" s="55"/>
      <c r="C81" s="80"/>
      <c r="D81" s="91"/>
    </row>
    <row r="82" spans="1:4" ht="16.5" thickTop="1" thickBot="1" x14ac:dyDescent="0.3">
      <c r="A82" s="55"/>
      <c r="B82" s="55"/>
      <c r="C82" s="80"/>
      <c r="D82" s="91"/>
    </row>
    <row r="83" spans="1:4" ht="16.5" thickTop="1" thickBot="1" x14ac:dyDescent="0.3">
      <c r="A83" s="55"/>
      <c r="B83" s="55"/>
      <c r="C83" s="80"/>
      <c r="D83" s="91"/>
    </row>
    <row r="84" spans="1:4" ht="16.5" thickTop="1" thickBot="1" x14ac:dyDescent="0.3">
      <c r="A84" s="55"/>
      <c r="B84" s="55"/>
      <c r="C84" s="80"/>
      <c r="D84" s="91"/>
    </row>
    <row r="85" spans="1:4" ht="16.5" thickTop="1" thickBot="1" x14ac:dyDescent="0.3">
      <c r="A85" s="55"/>
      <c r="B85" s="55"/>
      <c r="C85" s="80"/>
      <c r="D85" s="91"/>
    </row>
    <row r="86" spans="1:4" ht="16.5" thickTop="1" thickBot="1" x14ac:dyDescent="0.3">
      <c r="A86" s="55"/>
      <c r="B86" s="55"/>
      <c r="C86" s="80"/>
      <c r="D86" s="91"/>
    </row>
    <row r="87" spans="1:4" ht="16.5" thickTop="1" thickBot="1" x14ac:dyDescent="0.3">
      <c r="A87" s="55"/>
      <c r="B87" s="55"/>
      <c r="C87" s="80"/>
      <c r="D87" s="91"/>
    </row>
    <row r="88" spans="1:4" ht="16.5" thickTop="1" thickBot="1" x14ac:dyDescent="0.3">
      <c r="A88" s="55"/>
      <c r="B88" s="55"/>
      <c r="C88" s="80"/>
      <c r="D88" s="91"/>
    </row>
    <row r="89" spans="1:4" ht="16.5" thickTop="1" thickBot="1" x14ac:dyDescent="0.3">
      <c r="A89" s="55"/>
      <c r="B89" s="55"/>
      <c r="C89" s="80"/>
      <c r="D89" s="91"/>
    </row>
    <row r="90" spans="1:4" ht="16.5" thickTop="1" thickBot="1" x14ac:dyDescent="0.3">
      <c r="A90" s="55"/>
      <c r="B90" s="55"/>
      <c r="C90" s="80"/>
      <c r="D90" s="91"/>
    </row>
    <row r="91" spans="1:4" ht="16.5" thickTop="1" thickBot="1" x14ac:dyDescent="0.3">
      <c r="A91" s="55"/>
      <c r="B91" s="55"/>
      <c r="C91" s="80"/>
      <c r="D91" s="91"/>
    </row>
    <row r="92" spans="1:4" ht="16.5" thickTop="1" thickBot="1" x14ac:dyDescent="0.3">
      <c r="A92" s="55"/>
      <c r="B92" s="55"/>
      <c r="C92" s="80"/>
      <c r="D92" s="91"/>
    </row>
    <row r="93" spans="1:4" ht="16.5" thickTop="1" thickBot="1" x14ac:dyDescent="0.3">
      <c r="A93" s="55"/>
      <c r="B93" s="55"/>
      <c r="C93" s="80"/>
      <c r="D93" s="91"/>
    </row>
    <row r="94" spans="1:4" ht="16.5" thickTop="1" thickBot="1" x14ac:dyDescent="0.3">
      <c r="A94" s="55"/>
      <c r="B94" s="55"/>
      <c r="C94" s="80"/>
      <c r="D94" s="91"/>
    </row>
    <row r="95" spans="1:4" ht="16.5" thickTop="1" thickBot="1" x14ac:dyDescent="0.3">
      <c r="A95" s="55"/>
      <c r="B95" s="55"/>
      <c r="C95" s="80"/>
      <c r="D95" s="91"/>
    </row>
    <row r="96" spans="1:4" ht="16.5" thickTop="1" thickBot="1" x14ac:dyDescent="0.3">
      <c r="A96" s="55"/>
      <c r="B96" s="55"/>
      <c r="C96" s="80"/>
      <c r="D96" s="91"/>
    </row>
    <row r="97" spans="1:4" ht="16.5" thickTop="1" thickBot="1" x14ac:dyDescent="0.3">
      <c r="A97" s="55"/>
      <c r="B97" s="55"/>
      <c r="C97" s="80"/>
      <c r="D97" s="91"/>
    </row>
    <row r="98" spans="1:4" ht="16.5" thickTop="1" thickBot="1" x14ac:dyDescent="0.3">
      <c r="A98" s="55"/>
      <c r="B98" s="55"/>
      <c r="C98" s="80"/>
      <c r="D98" s="91"/>
    </row>
    <row r="99" spans="1:4" ht="16.5" thickTop="1" thickBot="1" x14ac:dyDescent="0.3">
      <c r="A99" s="55"/>
      <c r="B99" s="55"/>
      <c r="C99" s="80"/>
      <c r="D99" s="91"/>
    </row>
    <row r="100" spans="1:4" ht="16.5" thickTop="1" thickBot="1" x14ac:dyDescent="0.3">
      <c r="A100" s="55"/>
      <c r="B100" s="55"/>
      <c r="C100" s="80"/>
      <c r="D100" s="91"/>
    </row>
    <row r="101" spans="1:4" ht="16.5" thickTop="1" thickBot="1" x14ac:dyDescent="0.3">
      <c r="A101" s="55"/>
      <c r="B101" s="55"/>
      <c r="C101" s="80"/>
      <c r="D101" s="91"/>
    </row>
    <row r="102" spans="1:4" ht="16.5" thickTop="1" thickBot="1" x14ac:dyDescent="0.3">
      <c r="A102" s="55"/>
      <c r="B102" s="55"/>
      <c r="C102" s="80"/>
      <c r="D102" s="91"/>
    </row>
    <row r="103" spans="1:4" ht="16.5" thickTop="1" thickBot="1" x14ac:dyDescent="0.3">
      <c r="A103" s="55"/>
      <c r="B103" s="55"/>
      <c r="C103" s="80"/>
      <c r="D103" s="91"/>
    </row>
    <row r="104" spans="1:4" ht="16.5" thickTop="1" thickBot="1" x14ac:dyDescent="0.3">
      <c r="A104" s="55"/>
      <c r="B104" s="55"/>
      <c r="C104" s="80"/>
      <c r="D104" s="91"/>
    </row>
    <row r="105" spans="1:4" ht="16.5" thickTop="1" thickBot="1" x14ac:dyDescent="0.3">
      <c r="A105" s="55"/>
      <c r="B105" s="55"/>
      <c r="C105" s="80"/>
      <c r="D105" s="91"/>
    </row>
    <row r="106" spans="1:4" ht="16.5" thickTop="1" thickBot="1" x14ac:dyDescent="0.3">
      <c r="A106" s="55"/>
      <c r="B106" s="55"/>
      <c r="C106" s="80"/>
      <c r="D106" s="91"/>
    </row>
    <row r="107" spans="1:4" ht="16.5" thickTop="1" thickBot="1" x14ac:dyDescent="0.3">
      <c r="A107" s="55"/>
      <c r="B107" s="55"/>
      <c r="C107" s="80"/>
      <c r="D107" s="91"/>
    </row>
    <row r="108" spans="1:4" ht="16.5" thickTop="1" thickBot="1" x14ac:dyDescent="0.3">
      <c r="A108" s="55"/>
      <c r="B108" s="55"/>
      <c r="C108" s="80"/>
      <c r="D108" s="91"/>
    </row>
    <row r="109" spans="1:4" ht="16.5" thickTop="1" thickBot="1" x14ac:dyDescent="0.3">
      <c r="A109" s="55"/>
      <c r="B109" s="55"/>
      <c r="C109" s="80"/>
      <c r="D109" s="91"/>
    </row>
    <row r="110" spans="1:4" ht="16.5" thickTop="1" thickBot="1" x14ac:dyDescent="0.3">
      <c r="A110" s="55"/>
      <c r="B110" s="55"/>
      <c r="C110" s="80"/>
      <c r="D110" s="91"/>
    </row>
    <row r="111" spans="1:4" ht="16.5" thickTop="1" thickBot="1" x14ac:dyDescent="0.3">
      <c r="A111" s="55"/>
      <c r="B111" s="55"/>
      <c r="C111" s="80"/>
      <c r="D111" s="91"/>
    </row>
    <row r="112" spans="1:4" ht="16.5" thickTop="1" thickBot="1" x14ac:dyDescent="0.3">
      <c r="A112" s="55"/>
      <c r="B112" s="55"/>
      <c r="C112" s="80"/>
      <c r="D112" s="91"/>
    </row>
    <row r="113" spans="1:4" ht="16.5" thickTop="1" thickBot="1" x14ac:dyDescent="0.3">
      <c r="A113" s="55"/>
      <c r="B113" s="55"/>
      <c r="C113" s="80"/>
      <c r="D113" s="91"/>
    </row>
    <row r="114" spans="1:4" ht="16.5" thickTop="1" thickBot="1" x14ac:dyDescent="0.3">
      <c r="A114" s="55"/>
      <c r="B114" s="55"/>
      <c r="C114" s="80"/>
      <c r="D114" s="91"/>
    </row>
    <row r="115" spans="1:4" ht="16.5" thickTop="1" thickBot="1" x14ac:dyDescent="0.3">
      <c r="A115" s="55"/>
      <c r="B115" s="55"/>
      <c r="C115" s="80"/>
      <c r="D115" s="91"/>
    </row>
    <row r="116" spans="1:4" ht="16.5" thickTop="1" thickBot="1" x14ac:dyDescent="0.3">
      <c r="A116" s="55"/>
      <c r="B116" s="55"/>
      <c r="C116" s="80"/>
      <c r="D116" s="91"/>
    </row>
    <row r="117" spans="1:4" ht="16.5" thickTop="1" thickBot="1" x14ac:dyDescent="0.3">
      <c r="A117" s="55"/>
      <c r="B117" s="55"/>
      <c r="C117" s="80"/>
      <c r="D117" s="91"/>
    </row>
    <row r="118" spans="1:4" ht="16.5" thickTop="1" thickBot="1" x14ac:dyDescent="0.3">
      <c r="A118" s="55"/>
      <c r="B118" s="55"/>
      <c r="C118" s="80"/>
      <c r="D118" s="91"/>
    </row>
    <row r="119" spans="1:4" ht="16.5" thickTop="1" thickBot="1" x14ac:dyDescent="0.3">
      <c r="A119" s="55"/>
      <c r="B119" s="55"/>
      <c r="C119" s="80"/>
      <c r="D119" s="91"/>
    </row>
    <row r="120" spans="1:4" ht="16.5" thickTop="1" thickBot="1" x14ac:dyDescent="0.3">
      <c r="A120" s="55"/>
      <c r="B120" s="55"/>
      <c r="C120" s="80"/>
      <c r="D120" s="91"/>
    </row>
    <row r="121" spans="1:4" ht="16.5" thickTop="1" thickBot="1" x14ac:dyDescent="0.3">
      <c r="A121" s="55"/>
      <c r="B121" s="55"/>
      <c r="C121" s="80"/>
      <c r="D121" s="91"/>
    </row>
    <row r="122" spans="1:4" ht="16.5" thickTop="1" thickBot="1" x14ac:dyDescent="0.3">
      <c r="A122" s="55"/>
      <c r="B122" s="55"/>
      <c r="C122" s="80"/>
      <c r="D122" s="91"/>
    </row>
    <row r="123" spans="1:4" ht="16.5" thickTop="1" thickBot="1" x14ac:dyDescent="0.3">
      <c r="A123" s="55"/>
      <c r="B123" s="55"/>
      <c r="C123" s="80"/>
      <c r="D123" s="91"/>
    </row>
    <row r="124" spans="1:4" ht="16.5" thickTop="1" thickBot="1" x14ac:dyDescent="0.3">
      <c r="A124" s="55"/>
      <c r="B124" s="55"/>
      <c r="C124" s="80"/>
      <c r="D124" s="91"/>
    </row>
    <row r="125" spans="1:4" ht="16.5" thickTop="1" thickBot="1" x14ac:dyDescent="0.3">
      <c r="A125" s="55"/>
      <c r="B125" s="55"/>
      <c r="C125" s="80"/>
      <c r="D125" s="91"/>
    </row>
    <row r="126" spans="1:4" ht="16.5" thickTop="1" thickBot="1" x14ac:dyDescent="0.3">
      <c r="A126" s="55"/>
      <c r="B126" s="55"/>
      <c r="C126" s="80"/>
      <c r="D126" s="91"/>
    </row>
    <row r="127" spans="1:4" ht="16.5" thickTop="1" thickBot="1" x14ac:dyDescent="0.3">
      <c r="A127" s="55"/>
      <c r="B127" s="55"/>
      <c r="C127" s="80"/>
      <c r="D127" s="91"/>
    </row>
    <row r="128" spans="1:4" ht="16.5" thickTop="1" thickBot="1" x14ac:dyDescent="0.3">
      <c r="A128" s="55"/>
      <c r="B128" s="55"/>
      <c r="C128" s="80"/>
      <c r="D128" s="91"/>
    </row>
    <row r="129" spans="1:4" ht="16.5" thickTop="1" thickBot="1" x14ac:dyDescent="0.3">
      <c r="A129" s="55"/>
      <c r="B129" s="55"/>
      <c r="C129" s="80"/>
      <c r="D129" s="91"/>
    </row>
    <row r="130" spans="1:4" ht="16.5" thickTop="1" thickBot="1" x14ac:dyDescent="0.3">
      <c r="A130" s="55"/>
      <c r="B130" s="55"/>
      <c r="C130" s="80"/>
      <c r="D130" s="91"/>
    </row>
    <row r="131" spans="1:4" ht="16.5" thickTop="1" thickBot="1" x14ac:dyDescent="0.3">
      <c r="A131" s="55"/>
      <c r="B131" s="55"/>
      <c r="C131" s="80"/>
      <c r="D131" s="91"/>
    </row>
    <row r="132" spans="1:4" ht="16.5" thickTop="1" thickBot="1" x14ac:dyDescent="0.3">
      <c r="A132" s="55"/>
      <c r="B132" s="55"/>
      <c r="C132" s="80"/>
      <c r="D132" s="91"/>
    </row>
    <row r="133" spans="1:4" ht="16.5" thickTop="1" thickBot="1" x14ac:dyDescent="0.3">
      <c r="A133" s="55"/>
      <c r="B133" s="55"/>
      <c r="C133" s="80"/>
      <c r="D133" s="91"/>
    </row>
    <row r="134" spans="1:4" ht="16.5" thickTop="1" thickBot="1" x14ac:dyDescent="0.3">
      <c r="A134" s="55"/>
      <c r="B134" s="55"/>
      <c r="C134" s="80"/>
      <c r="D134" s="91"/>
    </row>
    <row r="135" spans="1:4" ht="16.5" thickTop="1" thickBot="1" x14ac:dyDescent="0.3">
      <c r="A135" s="55"/>
      <c r="B135" s="55"/>
      <c r="C135" s="80"/>
      <c r="D135" s="91"/>
    </row>
    <row r="136" spans="1:4" ht="16.5" thickTop="1" thickBot="1" x14ac:dyDescent="0.3">
      <c r="A136" s="55"/>
      <c r="B136" s="55"/>
      <c r="C136" s="80"/>
      <c r="D136" s="91"/>
    </row>
    <row r="137" spans="1:4" ht="16.5" thickTop="1" thickBot="1" x14ac:dyDescent="0.3">
      <c r="A137" s="55"/>
      <c r="B137" s="55"/>
      <c r="C137" s="80"/>
      <c r="D137" s="91"/>
    </row>
    <row r="138" spans="1:4" ht="16.5" thickTop="1" thickBot="1" x14ac:dyDescent="0.3">
      <c r="A138" s="55"/>
      <c r="B138" s="55"/>
      <c r="C138" s="80"/>
      <c r="D138" s="91"/>
    </row>
    <row r="139" spans="1:4" ht="16.5" thickTop="1" thickBot="1" x14ac:dyDescent="0.3">
      <c r="A139" s="55"/>
      <c r="B139" s="55"/>
      <c r="C139" s="80"/>
      <c r="D139" s="91"/>
    </row>
    <row r="140" spans="1:4" ht="16.5" thickTop="1" thickBot="1" x14ac:dyDescent="0.3">
      <c r="A140" s="55"/>
      <c r="B140" s="55"/>
      <c r="C140" s="80"/>
      <c r="D140" s="91"/>
    </row>
    <row r="141" spans="1:4" ht="16.5" thickTop="1" thickBot="1" x14ac:dyDescent="0.3">
      <c r="A141" s="55"/>
      <c r="B141" s="55"/>
      <c r="C141" s="80"/>
      <c r="D141" s="91"/>
    </row>
    <row r="142" spans="1:4" ht="16.5" thickTop="1" thickBot="1" x14ac:dyDescent="0.3">
      <c r="A142" s="55"/>
      <c r="B142" s="55"/>
      <c r="C142" s="80"/>
      <c r="D142" s="91"/>
    </row>
    <row r="143" spans="1:4" ht="16.5" thickTop="1" thickBot="1" x14ac:dyDescent="0.3">
      <c r="A143" s="55"/>
      <c r="B143" s="55"/>
      <c r="C143" s="80"/>
      <c r="D143" s="91"/>
    </row>
    <row r="144" spans="1:4" ht="16.5" thickTop="1" thickBot="1" x14ac:dyDescent="0.3">
      <c r="A144" s="55"/>
      <c r="B144" s="55"/>
      <c r="C144" s="80"/>
      <c r="D144" s="91"/>
    </row>
    <row r="145" spans="1:4" ht="16.5" thickTop="1" thickBot="1" x14ac:dyDescent="0.3">
      <c r="A145" s="55"/>
      <c r="B145" s="55"/>
      <c r="C145" s="80"/>
      <c r="D145" s="91"/>
    </row>
    <row r="146" spans="1:4" ht="16.5" thickTop="1" thickBot="1" x14ac:dyDescent="0.3">
      <c r="A146" s="55"/>
      <c r="B146" s="55"/>
      <c r="C146" s="80"/>
      <c r="D146" s="91"/>
    </row>
    <row r="147" spans="1:4" ht="16.5" thickTop="1" thickBot="1" x14ac:dyDescent="0.3">
      <c r="A147" s="55"/>
      <c r="B147" s="55"/>
      <c r="C147" s="80"/>
      <c r="D147" s="91"/>
    </row>
    <row r="148" spans="1:4" ht="16.5" thickTop="1" thickBot="1" x14ac:dyDescent="0.3">
      <c r="A148" s="55"/>
      <c r="B148" s="55"/>
      <c r="C148" s="80"/>
      <c r="D148" s="91"/>
    </row>
    <row r="149" spans="1:4" ht="16.5" thickTop="1" thickBot="1" x14ac:dyDescent="0.3">
      <c r="A149" s="55"/>
      <c r="B149" s="55"/>
      <c r="C149" s="80"/>
      <c r="D149" s="91"/>
    </row>
    <row r="150" spans="1:4" ht="16.5" thickTop="1" thickBot="1" x14ac:dyDescent="0.3">
      <c r="A150" s="55"/>
      <c r="B150" s="55"/>
      <c r="C150" s="80"/>
      <c r="D150" s="91"/>
    </row>
    <row r="151" spans="1:4" ht="16.5" thickTop="1" thickBot="1" x14ac:dyDescent="0.3">
      <c r="A151" s="55"/>
      <c r="B151" s="55"/>
      <c r="C151" s="80"/>
      <c r="D151" s="91"/>
    </row>
    <row r="152" spans="1:4" ht="16.5" thickTop="1" thickBot="1" x14ac:dyDescent="0.3">
      <c r="A152" s="55"/>
      <c r="B152" s="55"/>
      <c r="C152" s="80"/>
      <c r="D152" s="91"/>
    </row>
    <row r="153" spans="1:4" ht="16.5" thickTop="1" thickBot="1" x14ac:dyDescent="0.3">
      <c r="A153" s="55"/>
      <c r="B153" s="55"/>
      <c r="C153" s="80"/>
      <c r="D153" s="91"/>
    </row>
    <row r="154" spans="1:4" ht="16.5" thickTop="1" thickBot="1" x14ac:dyDescent="0.3">
      <c r="A154" s="55"/>
      <c r="B154" s="55"/>
      <c r="C154" s="80"/>
      <c r="D154" s="91"/>
    </row>
    <row r="155" spans="1:4" ht="16.5" thickTop="1" thickBot="1" x14ac:dyDescent="0.3">
      <c r="A155" s="55"/>
      <c r="B155" s="55"/>
      <c r="C155" s="80"/>
      <c r="D155" s="91"/>
    </row>
    <row r="156" spans="1:4" ht="16.5" thickTop="1" thickBot="1" x14ac:dyDescent="0.3">
      <c r="A156" s="55"/>
      <c r="B156" s="55"/>
      <c r="C156" s="80"/>
      <c r="D156" s="91"/>
    </row>
    <row r="157" spans="1:4" ht="16.5" thickTop="1" thickBot="1" x14ac:dyDescent="0.3">
      <c r="A157" s="55"/>
      <c r="B157" s="55"/>
      <c r="C157" s="80"/>
      <c r="D157" s="91"/>
    </row>
    <row r="158" spans="1:4" ht="16.5" thickTop="1" thickBot="1" x14ac:dyDescent="0.3">
      <c r="A158" s="55"/>
      <c r="B158" s="55"/>
      <c r="C158" s="80"/>
      <c r="D158" s="91"/>
    </row>
    <row r="159" spans="1:4" ht="16.5" thickTop="1" thickBot="1" x14ac:dyDescent="0.3">
      <c r="A159" s="55"/>
      <c r="B159" s="55"/>
      <c r="C159" s="80"/>
      <c r="D159" s="91"/>
    </row>
    <row r="160" spans="1:4" ht="16.5" thickTop="1" thickBot="1" x14ac:dyDescent="0.3">
      <c r="A160" s="55"/>
      <c r="B160" s="55"/>
      <c r="C160" s="80"/>
      <c r="D160" s="91"/>
    </row>
    <row r="161" spans="1:4" ht="16.5" thickTop="1" thickBot="1" x14ac:dyDescent="0.3">
      <c r="A161" s="55"/>
      <c r="B161" s="55"/>
      <c r="C161" s="80"/>
      <c r="D161" s="91"/>
    </row>
    <row r="162" spans="1:4" ht="16.5" thickTop="1" thickBot="1" x14ac:dyDescent="0.3">
      <c r="A162" s="55"/>
      <c r="B162" s="55"/>
      <c r="C162" s="80"/>
      <c r="D162" s="91"/>
    </row>
    <row r="163" spans="1:4" ht="16.5" thickTop="1" thickBot="1" x14ac:dyDescent="0.3">
      <c r="A163" s="55"/>
      <c r="B163" s="55"/>
      <c r="C163" s="80"/>
      <c r="D163" s="91"/>
    </row>
    <row r="164" spans="1:4" ht="16.5" thickTop="1" thickBot="1" x14ac:dyDescent="0.3">
      <c r="A164" s="55"/>
      <c r="B164" s="55"/>
      <c r="C164" s="80"/>
      <c r="D164" s="91"/>
    </row>
    <row r="165" spans="1:4" ht="16.5" thickTop="1" thickBot="1" x14ac:dyDescent="0.3">
      <c r="A165" s="55"/>
      <c r="B165" s="55"/>
      <c r="C165" s="80"/>
      <c r="D165" s="91"/>
    </row>
    <row r="166" spans="1:4" ht="16.5" thickTop="1" thickBot="1" x14ac:dyDescent="0.3">
      <c r="A166" s="55"/>
      <c r="B166" s="55"/>
      <c r="C166" s="80"/>
      <c r="D166" s="91"/>
    </row>
    <row r="167" spans="1:4" ht="16.5" thickTop="1" thickBot="1" x14ac:dyDescent="0.3">
      <c r="A167" s="55"/>
      <c r="B167" s="55"/>
      <c r="C167" s="80"/>
      <c r="D167" s="91"/>
    </row>
    <row r="168" spans="1:4" ht="16.5" thickTop="1" thickBot="1" x14ac:dyDescent="0.3">
      <c r="A168" s="55"/>
      <c r="B168" s="55"/>
      <c r="C168" s="80"/>
      <c r="D168" s="91"/>
    </row>
    <row r="169" spans="1:4" ht="16.5" thickTop="1" thickBot="1" x14ac:dyDescent="0.3">
      <c r="A169" s="55"/>
      <c r="B169" s="55"/>
      <c r="C169" s="80"/>
      <c r="D169" s="91"/>
    </row>
    <row r="170" spans="1:4" ht="16.5" thickTop="1" thickBot="1" x14ac:dyDescent="0.3">
      <c r="A170" s="55"/>
      <c r="B170" s="55"/>
      <c r="C170" s="80"/>
      <c r="D170" s="91"/>
    </row>
    <row r="171" spans="1:4" ht="16.5" thickTop="1" thickBot="1" x14ac:dyDescent="0.3">
      <c r="A171" s="55"/>
      <c r="B171" s="55"/>
      <c r="C171" s="80"/>
      <c r="D171" s="91"/>
    </row>
    <row r="172" spans="1:4" ht="16.5" thickTop="1" thickBot="1" x14ac:dyDescent="0.3">
      <c r="A172" s="55"/>
      <c r="B172" s="55"/>
      <c r="C172" s="80"/>
      <c r="D172" s="91"/>
    </row>
    <row r="173" spans="1:4" ht="16.5" thickTop="1" thickBot="1" x14ac:dyDescent="0.3">
      <c r="A173" s="55"/>
      <c r="B173" s="55"/>
      <c r="C173" s="80"/>
      <c r="D173" s="91"/>
    </row>
    <row r="174" spans="1:4" ht="16.5" thickTop="1" thickBot="1" x14ac:dyDescent="0.3">
      <c r="A174" s="55"/>
      <c r="B174" s="55"/>
      <c r="C174" s="80"/>
      <c r="D174" s="91"/>
    </row>
    <row r="175" spans="1:4" ht="16.5" thickTop="1" thickBot="1" x14ac:dyDescent="0.3">
      <c r="A175" s="55"/>
      <c r="B175" s="55"/>
      <c r="C175" s="80"/>
      <c r="D175" s="91"/>
    </row>
    <row r="176" spans="1:4" ht="16.5" thickTop="1" thickBot="1" x14ac:dyDescent="0.3">
      <c r="A176" s="55"/>
      <c r="B176" s="55"/>
      <c r="C176" s="80"/>
      <c r="D176" s="91"/>
    </row>
    <row r="177" spans="1:4" ht="16.5" thickTop="1" thickBot="1" x14ac:dyDescent="0.3">
      <c r="A177" s="55"/>
      <c r="B177" s="55"/>
      <c r="C177" s="80"/>
      <c r="D177" s="91"/>
    </row>
    <row r="178" spans="1:4" ht="16.5" thickTop="1" thickBot="1" x14ac:dyDescent="0.3">
      <c r="A178" s="55"/>
      <c r="B178" s="55"/>
      <c r="C178" s="80"/>
      <c r="D178" s="91"/>
    </row>
    <row r="179" spans="1:4" ht="16.5" thickTop="1" thickBot="1" x14ac:dyDescent="0.3">
      <c r="A179" s="55"/>
      <c r="B179" s="55"/>
      <c r="C179" s="80"/>
      <c r="D179" s="91"/>
    </row>
    <row r="180" spans="1:4" ht="16.5" thickTop="1" thickBot="1" x14ac:dyDescent="0.3">
      <c r="A180" s="55"/>
      <c r="B180" s="55"/>
      <c r="C180" s="80"/>
      <c r="D180" s="91"/>
    </row>
    <row r="181" spans="1:4" ht="16.5" thickTop="1" thickBot="1" x14ac:dyDescent="0.3">
      <c r="A181" s="55"/>
      <c r="B181" s="55"/>
      <c r="C181" s="80"/>
      <c r="D181" s="91"/>
    </row>
    <row r="182" spans="1:4" ht="16.5" thickTop="1" thickBot="1" x14ac:dyDescent="0.3">
      <c r="A182" s="55"/>
      <c r="B182" s="55"/>
      <c r="C182" s="80"/>
      <c r="D182" s="91"/>
    </row>
    <row r="183" spans="1:4" ht="16.5" thickTop="1" thickBot="1" x14ac:dyDescent="0.3">
      <c r="A183" s="55"/>
      <c r="B183" s="55"/>
      <c r="C183" s="80"/>
      <c r="D183" s="91"/>
    </row>
    <row r="184" spans="1:4" ht="16.5" thickTop="1" thickBot="1" x14ac:dyDescent="0.3">
      <c r="A184" s="55"/>
      <c r="B184" s="55"/>
      <c r="C184" s="80"/>
      <c r="D184" s="91"/>
    </row>
    <row r="185" spans="1:4" ht="16.5" thickTop="1" thickBot="1" x14ac:dyDescent="0.3">
      <c r="A185" s="55"/>
      <c r="B185" s="55"/>
      <c r="C185" s="80"/>
      <c r="D185" s="91"/>
    </row>
    <row r="186" spans="1:4" ht="16.5" thickTop="1" thickBot="1" x14ac:dyDescent="0.3">
      <c r="A186" s="55"/>
      <c r="B186" s="55"/>
      <c r="C186" s="80"/>
      <c r="D186" s="91"/>
    </row>
    <row r="187" spans="1:4" ht="16.5" thickTop="1" thickBot="1" x14ac:dyDescent="0.3">
      <c r="A187" s="55"/>
      <c r="B187" s="55"/>
      <c r="C187" s="80"/>
      <c r="D187" s="91"/>
    </row>
    <row r="188" spans="1:4" ht="16.5" thickTop="1" thickBot="1" x14ac:dyDescent="0.3">
      <c r="A188" s="55"/>
      <c r="B188" s="55"/>
      <c r="C188" s="80"/>
      <c r="D188" s="91"/>
    </row>
    <row r="189" spans="1:4" ht="16.5" thickTop="1" thickBot="1" x14ac:dyDescent="0.3">
      <c r="A189" s="55"/>
      <c r="B189" s="55"/>
      <c r="C189" s="80"/>
      <c r="D189" s="91"/>
    </row>
    <row r="190" spans="1:4" ht="16.5" thickTop="1" thickBot="1" x14ac:dyDescent="0.3">
      <c r="A190" s="55"/>
      <c r="B190" s="55"/>
      <c r="C190" s="80"/>
      <c r="D190" s="91"/>
    </row>
    <row r="191" spans="1:4" ht="16.5" thickTop="1" thickBot="1" x14ac:dyDescent="0.3">
      <c r="A191" s="55"/>
      <c r="B191" s="55"/>
      <c r="C191" s="80"/>
      <c r="D191" s="91"/>
    </row>
    <row r="192" spans="1:4" ht="16.5" thickTop="1" thickBot="1" x14ac:dyDescent="0.3">
      <c r="A192" s="55"/>
      <c r="B192" s="55"/>
      <c r="C192" s="80"/>
      <c r="D192" s="91"/>
    </row>
    <row r="193" spans="1:4" ht="16.5" thickTop="1" thickBot="1" x14ac:dyDescent="0.3">
      <c r="A193" s="55"/>
      <c r="B193" s="55"/>
      <c r="C193" s="80"/>
      <c r="D193" s="91"/>
    </row>
    <row r="194" spans="1:4" ht="16.5" thickTop="1" thickBot="1" x14ac:dyDescent="0.3">
      <c r="A194" s="55"/>
      <c r="B194" s="55"/>
      <c r="C194" s="80"/>
      <c r="D194" s="91"/>
    </row>
    <row r="195" spans="1:4" ht="16.5" thickTop="1" thickBot="1" x14ac:dyDescent="0.3">
      <c r="A195" s="55"/>
      <c r="B195" s="55"/>
      <c r="C195" s="80"/>
      <c r="D195" s="91"/>
    </row>
    <row r="196" spans="1:4" ht="16.5" thickTop="1" thickBot="1" x14ac:dyDescent="0.3">
      <c r="A196" s="55"/>
      <c r="B196" s="55"/>
      <c r="C196" s="80"/>
      <c r="D196" s="91"/>
    </row>
    <row r="197" spans="1:4" ht="16.5" thickTop="1" thickBot="1" x14ac:dyDescent="0.3">
      <c r="A197" s="55"/>
      <c r="B197" s="55"/>
      <c r="C197" s="80"/>
      <c r="D197" s="91"/>
    </row>
    <row r="198" spans="1:4" ht="16.5" thickTop="1" thickBot="1" x14ac:dyDescent="0.3">
      <c r="A198" s="55"/>
      <c r="B198" s="55"/>
      <c r="C198" s="80"/>
      <c r="D198" s="91"/>
    </row>
    <row r="199" spans="1:4" ht="16.5" thickTop="1" thickBot="1" x14ac:dyDescent="0.3">
      <c r="A199" s="55"/>
      <c r="B199" s="55"/>
      <c r="C199" s="80"/>
      <c r="D199" s="91"/>
    </row>
    <row r="200" spans="1:4" ht="16.5" thickTop="1" thickBot="1" x14ac:dyDescent="0.3">
      <c r="A200" s="55"/>
      <c r="B200" s="55"/>
      <c r="C200" s="80"/>
      <c r="D200" s="91"/>
    </row>
    <row r="201" spans="1:4" ht="16.5" thickTop="1" thickBot="1" x14ac:dyDescent="0.3">
      <c r="A201" s="55"/>
      <c r="B201" s="55"/>
      <c r="C201" s="80"/>
      <c r="D201" s="91"/>
    </row>
    <row r="202" spans="1:4" ht="16.5" thickTop="1" thickBot="1" x14ac:dyDescent="0.3">
      <c r="A202" s="55"/>
      <c r="B202" s="55"/>
      <c r="C202" s="80"/>
      <c r="D202" s="91"/>
    </row>
    <row r="203" spans="1:4" ht="16.5" thickTop="1" thickBot="1" x14ac:dyDescent="0.3">
      <c r="A203" s="55"/>
      <c r="B203" s="55"/>
      <c r="C203" s="80"/>
      <c r="D203" s="91"/>
    </row>
    <row r="204" spans="1:4" ht="16.5" thickTop="1" thickBot="1" x14ac:dyDescent="0.3">
      <c r="A204" s="55"/>
      <c r="B204" s="55"/>
      <c r="C204" s="80"/>
      <c r="D204" s="91"/>
    </row>
    <row r="205" spans="1:4" ht="16.5" thickTop="1" thickBot="1" x14ac:dyDescent="0.3">
      <c r="A205" s="55"/>
      <c r="B205" s="55"/>
      <c r="C205" s="80"/>
      <c r="D205" s="91"/>
    </row>
    <row r="206" spans="1:4" ht="16.5" thickTop="1" thickBot="1" x14ac:dyDescent="0.3">
      <c r="A206" s="55"/>
      <c r="B206" s="55"/>
      <c r="C206" s="80"/>
      <c r="D206" s="91"/>
    </row>
    <row r="207" spans="1:4" ht="16.5" thickTop="1" thickBot="1" x14ac:dyDescent="0.3">
      <c r="A207" s="55"/>
      <c r="B207" s="55"/>
      <c r="C207" s="80"/>
      <c r="D207" s="91"/>
    </row>
    <row r="208" spans="1:4" ht="16.5" thickTop="1" thickBot="1" x14ac:dyDescent="0.3">
      <c r="A208" s="55"/>
      <c r="B208" s="55"/>
      <c r="C208" s="80"/>
      <c r="D208" s="91"/>
    </row>
    <row r="209" spans="1:4" ht="16.5" thickTop="1" thickBot="1" x14ac:dyDescent="0.3">
      <c r="A209" s="55"/>
      <c r="B209" s="55"/>
      <c r="C209" s="80"/>
      <c r="D209" s="91"/>
    </row>
    <row r="210" spans="1:4" ht="16.5" thickTop="1" thickBot="1" x14ac:dyDescent="0.3">
      <c r="A210" s="55"/>
      <c r="B210" s="55"/>
      <c r="C210" s="80"/>
      <c r="D210" s="91"/>
    </row>
    <row r="211" spans="1:4" ht="16.5" thickTop="1" thickBot="1" x14ac:dyDescent="0.3">
      <c r="A211" s="55"/>
      <c r="B211" s="55"/>
      <c r="C211" s="80"/>
      <c r="D211" s="91"/>
    </row>
    <row r="212" spans="1:4" ht="16.5" thickTop="1" thickBot="1" x14ac:dyDescent="0.3">
      <c r="A212" s="55"/>
      <c r="B212" s="55"/>
      <c r="C212" s="80"/>
      <c r="D212" s="91"/>
    </row>
    <row r="213" spans="1:4" ht="16.5" thickTop="1" thickBot="1" x14ac:dyDescent="0.3">
      <c r="A213" s="55"/>
      <c r="B213" s="55"/>
      <c r="C213" s="80"/>
      <c r="D213" s="91"/>
    </row>
    <row r="214" spans="1:4" ht="16.5" thickTop="1" thickBot="1" x14ac:dyDescent="0.3">
      <c r="A214" s="55"/>
      <c r="B214" s="55"/>
      <c r="C214" s="80"/>
      <c r="D214" s="91"/>
    </row>
    <row r="215" spans="1:4" ht="16.5" thickTop="1" thickBot="1" x14ac:dyDescent="0.3">
      <c r="A215" s="55"/>
      <c r="B215" s="55"/>
      <c r="C215" s="80"/>
      <c r="D215" s="91"/>
    </row>
    <row r="216" spans="1:4" ht="16.5" thickTop="1" thickBot="1" x14ac:dyDescent="0.3">
      <c r="A216" s="55"/>
      <c r="B216" s="55"/>
      <c r="C216" s="80"/>
      <c r="D216" s="91"/>
    </row>
    <row r="217" spans="1:4" ht="16.5" thickTop="1" thickBot="1" x14ac:dyDescent="0.3">
      <c r="A217" s="55"/>
      <c r="B217" s="55"/>
      <c r="C217" s="80"/>
      <c r="D217" s="91"/>
    </row>
    <row r="218" spans="1:4" ht="16.5" thickTop="1" thickBot="1" x14ac:dyDescent="0.3">
      <c r="A218" s="55"/>
      <c r="B218" s="55"/>
      <c r="C218" s="80"/>
      <c r="D218" s="91"/>
    </row>
    <row r="219" spans="1:4" ht="16.5" thickTop="1" thickBot="1" x14ac:dyDescent="0.3">
      <c r="A219" s="55"/>
      <c r="B219" s="55"/>
      <c r="C219" s="80"/>
      <c r="D219" s="91"/>
    </row>
    <row r="220" spans="1:4" ht="16.5" thickTop="1" thickBot="1" x14ac:dyDescent="0.3">
      <c r="A220" s="55"/>
      <c r="B220" s="55"/>
      <c r="C220" s="80"/>
      <c r="D220" s="91"/>
    </row>
    <row r="221" spans="1:4" ht="16.5" thickTop="1" thickBot="1" x14ac:dyDescent="0.3">
      <c r="A221" s="55"/>
      <c r="B221" s="55"/>
      <c r="C221" s="80"/>
      <c r="D221" s="91"/>
    </row>
    <row r="222" spans="1:4" ht="16.5" thickTop="1" thickBot="1" x14ac:dyDescent="0.3">
      <c r="A222" s="55"/>
      <c r="B222" s="55"/>
      <c r="C222" s="80"/>
      <c r="D222" s="91"/>
    </row>
    <row r="223" spans="1:4" ht="16.5" thickTop="1" thickBot="1" x14ac:dyDescent="0.3">
      <c r="A223" s="55"/>
      <c r="B223" s="55"/>
      <c r="C223" s="80"/>
      <c r="D223" s="91"/>
    </row>
    <row r="224" spans="1:4" ht="16.5" thickTop="1" thickBot="1" x14ac:dyDescent="0.3">
      <c r="A224" s="55"/>
      <c r="B224" s="55"/>
      <c r="C224" s="80"/>
      <c r="D224" s="91"/>
    </row>
    <row r="225" spans="1:4" ht="16.5" thickTop="1" thickBot="1" x14ac:dyDescent="0.3">
      <c r="A225" s="55"/>
      <c r="B225" s="55"/>
      <c r="C225" s="80"/>
      <c r="D225" s="91"/>
    </row>
    <row r="226" spans="1:4" ht="16.5" thickTop="1" thickBot="1" x14ac:dyDescent="0.3">
      <c r="A226" s="55"/>
      <c r="B226" s="55"/>
      <c r="C226" s="80"/>
      <c r="D226" s="91"/>
    </row>
    <row r="227" spans="1:4" ht="16.5" thickTop="1" thickBot="1" x14ac:dyDescent="0.3">
      <c r="A227" s="55"/>
      <c r="B227" s="55"/>
      <c r="C227" s="80"/>
      <c r="D227" s="91"/>
    </row>
    <row r="228" spans="1:4" ht="16.5" thickTop="1" thickBot="1" x14ac:dyDescent="0.3">
      <c r="A228" s="55"/>
      <c r="B228" s="55"/>
      <c r="C228" s="80"/>
      <c r="D228" s="91"/>
    </row>
    <row r="229" spans="1:4" ht="16.5" thickTop="1" thickBot="1" x14ac:dyDescent="0.3">
      <c r="A229" s="55"/>
      <c r="B229" s="55"/>
      <c r="C229" s="80"/>
      <c r="D229" s="91"/>
    </row>
    <row r="230" spans="1:4" ht="16.5" thickTop="1" thickBot="1" x14ac:dyDescent="0.3">
      <c r="A230" s="55"/>
      <c r="B230" s="55"/>
      <c r="C230" s="80"/>
      <c r="D230" s="91"/>
    </row>
    <row r="231" spans="1:4" ht="16.5" thickTop="1" thickBot="1" x14ac:dyDescent="0.3">
      <c r="A231" s="55"/>
      <c r="B231" s="55"/>
      <c r="C231" s="80"/>
      <c r="D231" s="91"/>
    </row>
    <row r="232" spans="1:4" ht="16.5" thickTop="1" thickBot="1" x14ac:dyDescent="0.3">
      <c r="A232" s="55"/>
      <c r="B232" s="55"/>
      <c r="C232" s="80"/>
      <c r="D232" s="91"/>
    </row>
    <row r="233" spans="1:4" ht="16.5" thickTop="1" thickBot="1" x14ac:dyDescent="0.3">
      <c r="A233" s="55"/>
      <c r="B233" s="55"/>
      <c r="C233" s="80"/>
      <c r="D233" s="91"/>
    </row>
    <row r="234" spans="1:4" ht="16.5" thickTop="1" thickBot="1" x14ac:dyDescent="0.3">
      <c r="A234" s="55"/>
      <c r="B234" s="55"/>
      <c r="C234" s="80"/>
      <c r="D234" s="91"/>
    </row>
    <row r="235" spans="1:4" ht="16.5" thickTop="1" thickBot="1" x14ac:dyDescent="0.3">
      <c r="A235" s="55"/>
      <c r="B235" s="55"/>
      <c r="C235" s="80"/>
      <c r="D235" s="91"/>
    </row>
    <row r="236" spans="1:4" ht="16.5" thickTop="1" thickBot="1" x14ac:dyDescent="0.3">
      <c r="A236" s="55"/>
      <c r="B236" s="55"/>
      <c r="C236" s="80"/>
      <c r="D236" s="91"/>
    </row>
    <row r="237" spans="1:4" ht="16.5" thickTop="1" thickBot="1" x14ac:dyDescent="0.3">
      <c r="A237" s="55"/>
      <c r="B237" s="55"/>
      <c r="C237" s="80"/>
      <c r="D237" s="91"/>
    </row>
    <row r="238" spans="1:4" ht="16.5" thickTop="1" thickBot="1" x14ac:dyDescent="0.3">
      <c r="A238" s="55"/>
      <c r="B238" s="55"/>
      <c r="C238" s="80"/>
      <c r="D238" s="91"/>
    </row>
    <row r="239" spans="1:4" ht="16.5" thickTop="1" thickBot="1" x14ac:dyDescent="0.3">
      <c r="A239" s="55"/>
      <c r="B239" s="55"/>
      <c r="C239" s="80"/>
      <c r="D239" s="91"/>
    </row>
    <row r="240" spans="1:4" ht="16.5" thickTop="1" thickBot="1" x14ac:dyDescent="0.3">
      <c r="A240" s="55"/>
      <c r="B240" s="55"/>
      <c r="C240" s="80"/>
      <c r="D240" s="91"/>
    </row>
    <row r="241" spans="1:4" ht="16.5" thickTop="1" thickBot="1" x14ac:dyDescent="0.3">
      <c r="A241" s="55"/>
      <c r="B241" s="55"/>
      <c r="C241" s="80"/>
      <c r="D241" s="91"/>
    </row>
    <row r="242" spans="1:4" ht="16.5" thickTop="1" thickBot="1" x14ac:dyDescent="0.3">
      <c r="A242" s="55"/>
      <c r="B242" s="55"/>
      <c r="C242" s="80"/>
      <c r="D242" s="91"/>
    </row>
    <row r="243" spans="1:4" ht="16.5" thickTop="1" thickBot="1" x14ac:dyDescent="0.3">
      <c r="A243" s="55"/>
      <c r="B243" s="55"/>
      <c r="C243" s="80"/>
      <c r="D243" s="91"/>
    </row>
    <row r="244" spans="1:4" ht="16.5" thickTop="1" thickBot="1" x14ac:dyDescent="0.3">
      <c r="A244" s="55"/>
      <c r="B244" s="55"/>
      <c r="C244" s="80"/>
      <c r="D244" s="91"/>
    </row>
    <row r="245" spans="1:4" ht="16.5" thickTop="1" thickBot="1" x14ac:dyDescent="0.3">
      <c r="A245" s="55"/>
      <c r="B245" s="55"/>
      <c r="C245" s="80"/>
      <c r="D245" s="91"/>
    </row>
    <row r="246" spans="1:4" ht="16.5" thickTop="1" thickBot="1" x14ac:dyDescent="0.3">
      <c r="A246" s="55"/>
      <c r="B246" s="55"/>
      <c r="C246" s="80"/>
      <c r="D246" s="91"/>
    </row>
    <row r="247" spans="1:4" ht="16.5" thickTop="1" thickBot="1" x14ac:dyDescent="0.3">
      <c r="A247" s="55"/>
      <c r="B247" s="55"/>
      <c r="C247" s="80"/>
      <c r="D247" s="91"/>
    </row>
    <row r="248" spans="1:4" ht="16.5" thickTop="1" thickBot="1" x14ac:dyDescent="0.3">
      <c r="A248" s="55"/>
      <c r="B248" s="55"/>
      <c r="C248" s="80"/>
      <c r="D248" s="91"/>
    </row>
    <row r="249" spans="1:4" ht="16.5" thickTop="1" thickBot="1" x14ac:dyDescent="0.3">
      <c r="A249" s="55"/>
      <c r="B249" s="55"/>
      <c r="C249" s="80"/>
      <c r="D249" s="91"/>
    </row>
    <row r="250" spans="1:4" ht="16.5" thickTop="1" thickBot="1" x14ac:dyDescent="0.3">
      <c r="A250" s="55"/>
      <c r="B250" s="55"/>
      <c r="C250" s="80"/>
      <c r="D250" s="91"/>
    </row>
    <row r="251" spans="1:4" ht="16.5" thickTop="1" thickBot="1" x14ac:dyDescent="0.3">
      <c r="A251" s="55"/>
      <c r="B251" s="55"/>
      <c r="C251" s="80"/>
      <c r="D251" s="91"/>
    </row>
    <row r="252" spans="1:4" ht="16.5" thickTop="1" thickBot="1" x14ac:dyDescent="0.3">
      <c r="A252" s="55"/>
      <c r="B252" s="55"/>
      <c r="C252" s="80"/>
      <c r="D252" s="91"/>
    </row>
    <row r="253" spans="1:4" ht="16.5" thickTop="1" thickBot="1" x14ac:dyDescent="0.3">
      <c r="A253" s="55"/>
      <c r="B253" s="55"/>
      <c r="C253" s="80"/>
      <c r="D253" s="91"/>
    </row>
    <row r="254" spans="1:4" ht="16.5" thickTop="1" thickBot="1" x14ac:dyDescent="0.3">
      <c r="A254" s="55"/>
      <c r="B254" s="55"/>
      <c r="C254" s="80"/>
      <c r="D254" s="91"/>
    </row>
    <row r="255" spans="1:4" ht="16.5" thickTop="1" thickBot="1" x14ac:dyDescent="0.3">
      <c r="A255" s="55"/>
      <c r="B255" s="55"/>
      <c r="C255" s="80"/>
      <c r="D255" s="91"/>
    </row>
    <row r="256" spans="1:4" ht="16.5" thickTop="1" thickBot="1" x14ac:dyDescent="0.3">
      <c r="A256" s="55"/>
      <c r="B256" s="55"/>
      <c r="C256" s="80"/>
      <c r="D256" s="91"/>
    </row>
    <row r="257" spans="1:4" ht="16.5" thickTop="1" thickBot="1" x14ac:dyDescent="0.3">
      <c r="A257" s="55"/>
      <c r="B257" s="55"/>
      <c r="C257" s="80"/>
      <c r="D257" s="91"/>
    </row>
    <row r="258" spans="1:4" ht="16.5" thickTop="1" thickBot="1" x14ac:dyDescent="0.3">
      <c r="A258" s="55"/>
      <c r="B258" s="55"/>
      <c r="C258" s="80"/>
      <c r="D258" s="91"/>
    </row>
    <row r="259" spans="1:4" ht="16.5" thickTop="1" thickBot="1" x14ac:dyDescent="0.3">
      <c r="A259" s="55"/>
      <c r="B259" s="55"/>
      <c r="C259" s="80"/>
      <c r="D259" s="91"/>
    </row>
    <row r="260" spans="1:4" ht="16.5" thickTop="1" thickBot="1" x14ac:dyDescent="0.3">
      <c r="A260" s="55"/>
      <c r="B260" s="55"/>
      <c r="C260" s="80"/>
      <c r="D260" s="91"/>
    </row>
    <row r="261" spans="1:4" ht="16.5" thickTop="1" thickBot="1" x14ac:dyDescent="0.3">
      <c r="A261" s="55"/>
      <c r="B261" s="55"/>
      <c r="C261" s="80"/>
      <c r="D261" s="91"/>
    </row>
    <row r="262" spans="1:4" ht="16.5" thickTop="1" thickBot="1" x14ac:dyDescent="0.3">
      <c r="A262" s="55"/>
      <c r="B262" s="55"/>
      <c r="C262" s="80"/>
      <c r="D262" s="91"/>
    </row>
    <row r="263" spans="1:4" ht="16.5" thickTop="1" thickBot="1" x14ac:dyDescent="0.3">
      <c r="A263" s="55"/>
      <c r="B263" s="55"/>
      <c r="C263" s="80"/>
      <c r="D263" s="91"/>
    </row>
    <row r="264" spans="1:4" ht="16.5" thickTop="1" thickBot="1" x14ac:dyDescent="0.3">
      <c r="A264" s="55"/>
      <c r="B264" s="55"/>
      <c r="C264" s="80"/>
      <c r="D264" s="91"/>
    </row>
    <row r="265" spans="1:4" ht="16.5" thickTop="1" thickBot="1" x14ac:dyDescent="0.3">
      <c r="A265" s="55"/>
      <c r="B265" s="55"/>
      <c r="C265" s="80"/>
      <c r="D265" s="91"/>
    </row>
    <row r="266" spans="1:4" ht="16.5" thickTop="1" thickBot="1" x14ac:dyDescent="0.3">
      <c r="A266" s="55"/>
      <c r="B266" s="55"/>
      <c r="C266" s="80"/>
      <c r="D266" s="91"/>
    </row>
    <row r="267" spans="1:4" ht="16.5" thickTop="1" thickBot="1" x14ac:dyDescent="0.3">
      <c r="A267" s="55"/>
      <c r="B267" s="55"/>
      <c r="C267" s="80"/>
      <c r="D267" s="91"/>
    </row>
    <row r="268" spans="1:4" ht="16.5" thickTop="1" thickBot="1" x14ac:dyDescent="0.3">
      <c r="A268" s="55"/>
      <c r="B268" s="55"/>
      <c r="C268" s="80"/>
      <c r="D268" s="91"/>
    </row>
    <row r="269" spans="1:4" ht="16.5" thickTop="1" thickBot="1" x14ac:dyDescent="0.3">
      <c r="A269" s="55"/>
      <c r="B269" s="55"/>
      <c r="C269" s="80"/>
      <c r="D269" s="91"/>
    </row>
    <row r="270" spans="1:4" ht="16.5" thickTop="1" thickBot="1" x14ac:dyDescent="0.3">
      <c r="A270" s="55"/>
      <c r="B270" s="55"/>
      <c r="C270" s="80"/>
      <c r="D270" s="91"/>
    </row>
    <row r="271" spans="1:4" ht="16.5" thickTop="1" thickBot="1" x14ac:dyDescent="0.3">
      <c r="A271" s="55"/>
      <c r="B271" s="55"/>
      <c r="C271" s="80"/>
      <c r="D271" s="91"/>
    </row>
    <row r="272" spans="1:4" ht="16.5" thickTop="1" thickBot="1" x14ac:dyDescent="0.3">
      <c r="A272" s="55"/>
      <c r="B272" s="55"/>
      <c r="C272" s="80"/>
      <c r="D272" s="91"/>
    </row>
    <row r="273" spans="1:4" ht="16.5" thickTop="1" thickBot="1" x14ac:dyDescent="0.3">
      <c r="A273" s="55"/>
      <c r="B273" s="55"/>
      <c r="C273" s="80"/>
      <c r="D273" s="91"/>
    </row>
    <row r="274" spans="1:4" ht="16.5" thickTop="1" thickBot="1" x14ac:dyDescent="0.3">
      <c r="A274" s="55"/>
      <c r="B274" s="55"/>
      <c r="C274" s="80"/>
      <c r="D274" s="91"/>
    </row>
    <row r="275" spans="1:4" ht="16.5" thickTop="1" thickBot="1" x14ac:dyDescent="0.3">
      <c r="A275" s="55"/>
      <c r="B275" s="55"/>
      <c r="C275" s="80"/>
      <c r="D275" s="91"/>
    </row>
    <row r="276" spans="1:4" ht="16.5" thickTop="1" thickBot="1" x14ac:dyDescent="0.3">
      <c r="A276" s="55"/>
      <c r="B276" s="55"/>
      <c r="C276" s="80"/>
      <c r="D276" s="91"/>
    </row>
    <row r="277" spans="1:4" ht="16.5" thickTop="1" thickBot="1" x14ac:dyDescent="0.3">
      <c r="A277" s="55"/>
      <c r="B277" s="55"/>
      <c r="C277" s="80"/>
      <c r="D277" s="91"/>
    </row>
    <row r="278" spans="1:4" ht="16.5" thickTop="1" thickBot="1" x14ac:dyDescent="0.3">
      <c r="A278" s="55"/>
      <c r="B278" s="55"/>
      <c r="C278" s="80"/>
      <c r="D278" s="91"/>
    </row>
    <row r="279" spans="1:4" ht="16.5" thickTop="1" thickBot="1" x14ac:dyDescent="0.3">
      <c r="A279" s="55"/>
      <c r="B279" s="55"/>
      <c r="C279" s="80"/>
      <c r="D279" s="91"/>
    </row>
    <row r="280" spans="1:4" ht="16.5" thickTop="1" thickBot="1" x14ac:dyDescent="0.3">
      <c r="A280" s="55"/>
      <c r="B280" s="55"/>
      <c r="C280" s="80"/>
      <c r="D280" s="91"/>
    </row>
    <row r="281" spans="1:4" ht="16.5" thickTop="1" thickBot="1" x14ac:dyDescent="0.3">
      <c r="A281" s="55"/>
      <c r="B281" s="55"/>
      <c r="C281" s="80"/>
      <c r="D281" s="91"/>
    </row>
    <row r="282" spans="1:4" ht="16.5" thickTop="1" thickBot="1" x14ac:dyDescent="0.3">
      <c r="A282" s="55"/>
      <c r="B282" s="55"/>
      <c r="C282" s="80"/>
      <c r="D282" s="91"/>
    </row>
    <row r="283" spans="1:4" ht="16.5" thickTop="1" thickBot="1" x14ac:dyDescent="0.3">
      <c r="A283" s="55"/>
      <c r="B283" s="55"/>
      <c r="C283" s="80"/>
      <c r="D283" s="91"/>
    </row>
    <row r="284" spans="1:4" ht="16.5" thickTop="1" thickBot="1" x14ac:dyDescent="0.3">
      <c r="A284" s="55"/>
      <c r="B284" s="55"/>
      <c r="C284" s="80"/>
      <c r="D284" s="91"/>
    </row>
    <row r="285" spans="1:4" ht="16.5" thickTop="1" thickBot="1" x14ac:dyDescent="0.3">
      <c r="A285" s="55"/>
      <c r="B285" s="55"/>
      <c r="C285" s="80"/>
      <c r="D285" s="91"/>
    </row>
    <row r="286" spans="1:4" ht="16.5" thickTop="1" thickBot="1" x14ac:dyDescent="0.3">
      <c r="A286" s="55"/>
      <c r="B286" s="55"/>
      <c r="C286" s="80"/>
      <c r="D286" s="91"/>
    </row>
    <row r="287" spans="1:4" ht="16.5" thickTop="1" thickBot="1" x14ac:dyDescent="0.3">
      <c r="A287" s="55"/>
      <c r="B287" s="55"/>
      <c r="C287" s="80"/>
      <c r="D287" s="91"/>
    </row>
    <row r="288" spans="1:4" ht="16.5" thickTop="1" thickBot="1" x14ac:dyDescent="0.3">
      <c r="A288" s="55"/>
      <c r="B288" s="55"/>
      <c r="C288" s="80"/>
      <c r="D288" s="91"/>
    </row>
    <row r="289" spans="1:4" ht="16.5" thickTop="1" thickBot="1" x14ac:dyDescent="0.3">
      <c r="A289" s="55"/>
      <c r="B289" s="55"/>
      <c r="C289" s="80"/>
      <c r="D289" s="91"/>
    </row>
    <row r="290" spans="1:4" ht="16.5" thickTop="1" thickBot="1" x14ac:dyDescent="0.3">
      <c r="A290" s="55"/>
      <c r="B290" s="55"/>
      <c r="C290" s="80"/>
      <c r="D290" s="91"/>
    </row>
    <row r="291" spans="1:4" ht="16.5" thickTop="1" thickBot="1" x14ac:dyDescent="0.3">
      <c r="A291" s="55"/>
      <c r="B291" s="55"/>
      <c r="C291" s="80"/>
      <c r="D291" s="91"/>
    </row>
    <row r="292" spans="1:4" ht="16.5" thickTop="1" thickBot="1" x14ac:dyDescent="0.3">
      <c r="A292" s="55"/>
      <c r="B292" s="55"/>
      <c r="C292" s="80"/>
      <c r="D292" s="91"/>
    </row>
    <row r="293" spans="1:4" ht="16.5" thickTop="1" thickBot="1" x14ac:dyDescent="0.3">
      <c r="A293" s="55"/>
      <c r="B293" s="55"/>
      <c r="C293" s="80"/>
      <c r="D293" s="91"/>
    </row>
    <row r="294" spans="1:4" ht="16.5" thickTop="1" thickBot="1" x14ac:dyDescent="0.3">
      <c r="A294" s="55"/>
      <c r="B294" s="55"/>
      <c r="C294" s="80"/>
      <c r="D294" s="91"/>
    </row>
    <row r="295" spans="1:4" ht="16.5" thickTop="1" thickBot="1" x14ac:dyDescent="0.3">
      <c r="A295" s="55"/>
      <c r="B295" s="55"/>
      <c r="C295" s="80"/>
      <c r="D295" s="91"/>
    </row>
    <row r="296" spans="1:4" ht="16.5" thickTop="1" thickBot="1" x14ac:dyDescent="0.3">
      <c r="A296" s="55"/>
      <c r="B296" s="55"/>
      <c r="C296" s="80"/>
      <c r="D296" s="91"/>
    </row>
    <row r="297" spans="1:4" ht="16.5" thickTop="1" thickBot="1" x14ac:dyDescent="0.3">
      <c r="A297" s="55"/>
      <c r="B297" s="55"/>
      <c r="C297" s="80"/>
      <c r="D297" s="91"/>
    </row>
    <row r="298" spans="1:4" ht="16.5" thickTop="1" thickBot="1" x14ac:dyDescent="0.3">
      <c r="A298" s="55"/>
      <c r="B298" s="55"/>
      <c r="C298" s="80"/>
      <c r="D298" s="91"/>
    </row>
    <row r="299" spans="1:4" ht="16.5" thickTop="1" thickBot="1" x14ac:dyDescent="0.3">
      <c r="A299" s="55"/>
      <c r="B299" s="55"/>
      <c r="C299" s="80"/>
      <c r="D299" s="91"/>
    </row>
    <row r="300" spans="1:4" ht="16.5" thickTop="1" thickBot="1" x14ac:dyDescent="0.3">
      <c r="A300" s="55"/>
      <c r="B300" s="55"/>
      <c r="C300" s="80"/>
      <c r="D300" s="91"/>
    </row>
    <row r="301" spans="1:4" ht="16.5" thickTop="1" thickBot="1" x14ac:dyDescent="0.3">
      <c r="A301" s="55"/>
      <c r="B301" s="55"/>
      <c r="C301" s="80"/>
      <c r="D301" s="91"/>
    </row>
    <row r="302" spans="1:4" ht="16.5" thickTop="1" thickBot="1" x14ac:dyDescent="0.3">
      <c r="A302" s="55"/>
      <c r="B302" s="55"/>
      <c r="C302" s="80"/>
      <c r="D302" s="91"/>
    </row>
    <row r="303" spans="1:4" ht="16.5" thickTop="1" thickBot="1" x14ac:dyDescent="0.3">
      <c r="A303" s="55"/>
      <c r="B303" s="55"/>
      <c r="C303" s="80"/>
      <c r="D303" s="91"/>
    </row>
    <row r="304" spans="1:4" ht="16.5" thickTop="1" thickBot="1" x14ac:dyDescent="0.3">
      <c r="A304" s="55"/>
      <c r="B304" s="55"/>
      <c r="C304" s="80"/>
      <c r="D304" s="91"/>
    </row>
    <row r="305" spans="1:4" ht="16.5" thickTop="1" thickBot="1" x14ac:dyDescent="0.3">
      <c r="A305" s="55"/>
      <c r="B305" s="55"/>
      <c r="C305" s="80"/>
      <c r="D305" s="91"/>
    </row>
    <row r="306" spans="1:4" ht="16.5" thickTop="1" thickBot="1" x14ac:dyDescent="0.3">
      <c r="A306" s="55"/>
      <c r="B306" s="55"/>
      <c r="C306" s="80"/>
      <c r="D306" s="91"/>
    </row>
    <row r="307" spans="1:4" ht="16.5" thickTop="1" thickBot="1" x14ac:dyDescent="0.3">
      <c r="A307" s="55"/>
      <c r="B307" s="55"/>
      <c r="C307" s="80"/>
      <c r="D307" s="91"/>
    </row>
    <row r="308" spans="1:4" ht="16.5" thickTop="1" thickBot="1" x14ac:dyDescent="0.3">
      <c r="A308" s="55"/>
      <c r="B308" s="55"/>
      <c r="C308" s="80"/>
      <c r="D308" s="91"/>
    </row>
    <row r="309" spans="1:4" ht="16.5" thickTop="1" thickBot="1" x14ac:dyDescent="0.3">
      <c r="A309" s="55"/>
      <c r="B309" s="55"/>
      <c r="C309" s="80"/>
      <c r="D309" s="91"/>
    </row>
    <row r="310" spans="1:4" ht="16.5" thickTop="1" thickBot="1" x14ac:dyDescent="0.3">
      <c r="A310" s="55"/>
      <c r="B310" s="55"/>
      <c r="C310" s="80"/>
      <c r="D310" s="91"/>
    </row>
    <row r="311" spans="1:4" ht="16.5" thickTop="1" thickBot="1" x14ac:dyDescent="0.3">
      <c r="A311" s="55"/>
      <c r="B311" s="55"/>
      <c r="C311" s="80"/>
      <c r="D311" s="91"/>
    </row>
    <row r="312" spans="1:4" ht="16.5" thickTop="1" thickBot="1" x14ac:dyDescent="0.3">
      <c r="A312" s="55"/>
      <c r="B312" s="55"/>
      <c r="C312" s="80"/>
      <c r="D312" s="91"/>
    </row>
    <row r="313" spans="1:4" ht="16.5" thickTop="1" thickBot="1" x14ac:dyDescent="0.3">
      <c r="A313" s="55"/>
      <c r="B313" s="55"/>
      <c r="C313" s="80"/>
      <c r="D313" s="91"/>
    </row>
    <row r="314" spans="1:4" ht="16.5" thickTop="1" thickBot="1" x14ac:dyDescent="0.3">
      <c r="A314" s="55"/>
      <c r="B314" s="55"/>
      <c r="C314" s="80"/>
      <c r="D314" s="91"/>
    </row>
    <row r="315" spans="1:4" ht="16.5" thickTop="1" thickBot="1" x14ac:dyDescent="0.3">
      <c r="A315" s="55"/>
      <c r="B315" s="55"/>
      <c r="C315" s="80"/>
      <c r="D315" s="91"/>
    </row>
    <row r="316" spans="1:4" ht="16.5" thickTop="1" thickBot="1" x14ac:dyDescent="0.3">
      <c r="A316" s="55"/>
      <c r="B316" s="55"/>
      <c r="C316" s="80"/>
      <c r="D316" s="91"/>
    </row>
    <row r="317" spans="1:4" ht="16.5" thickTop="1" thickBot="1" x14ac:dyDescent="0.3">
      <c r="A317" s="55"/>
      <c r="B317" s="55"/>
      <c r="C317" s="80"/>
      <c r="D317" s="91"/>
    </row>
    <row r="318" spans="1:4" ht="16.5" thickTop="1" thickBot="1" x14ac:dyDescent="0.3">
      <c r="A318" s="55"/>
      <c r="B318" s="55"/>
      <c r="C318" s="80"/>
      <c r="D318" s="91"/>
    </row>
    <row r="319" spans="1:4" ht="16.5" thickTop="1" thickBot="1" x14ac:dyDescent="0.3">
      <c r="A319" s="55"/>
      <c r="B319" s="55"/>
      <c r="C319" s="80"/>
      <c r="D319" s="91"/>
    </row>
    <row r="320" spans="1:4" ht="16.5" thickTop="1" thickBot="1" x14ac:dyDescent="0.3">
      <c r="A320" s="55"/>
      <c r="B320" s="55"/>
      <c r="C320" s="80"/>
      <c r="D320" s="91"/>
    </row>
    <row r="321" spans="1:4" ht="16.5" thickTop="1" thickBot="1" x14ac:dyDescent="0.3">
      <c r="A321" s="55"/>
      <c r="B321" s="55"/>
      <c r="C321" s="80"/>
      <c r="D321" s="91"/>
    </row>
    <row r="322" spans="1:4" ht="16.5" thickTop="1" thickBot="1" x14ac:dyDescent="0.3">
      <c r="A322" s="55"/>
      <c r="B322" s="55"/>
      <c r="C322" s="80"/>
      <c r="D322" s="91"/>
    </row>
    <row r="323" spans="1:4" ht="16.5" thickTop="1" thickBot="1" x14ac:dyDescent="0.3">
      <c r="A323" s="55"/>
      <c r="B323" s="55"/>
      <c r="C323" s="80"/>
      <c r="D323" s="91"/>
    </row>
    <row r="324" spans="1:4" ht="16.5" thickTop="1" thickBot="1" x14ac:dyDescent="0.3">
      <c r="A324" s="55"/>
      <c r="B324" s="55"/>
      <c r="C324" s="80"/>
      <c r="D324" s="91"/>
    </row>
    <row r="325" spans="1:4" ht="16.5" thickTop="1" thickBot="1" x14ac:dyDescent="0.3">
      <c r="A325" s="55"/>
      <c r="B325" s="55"/>
      <c r="C325" s="80"/>
      <c r="D325" s="91"/>
    </row>
    <row r="326" spans="1:4" ht="16.5" thickTop="1" thickBot="1" x14ac:dyDescent="0.3">
      <c r="A326" s="55"/>
      <c r="B326" s="55"/>
      <c r="C326" s="80"/>
      <c r="D326" s="91"/>
    </row>
    <row r="327" spans="1:4" ht="16.5" thickTop="1" thickBot="1" x14ac:dyDescent="0.3">
      <c r="A327" s="55"/>
      <c r="B327" s="55"/>
      <c r="C327" s="80"/>
      <c r="D327" s="91"/>
    </row>
    <row r="328" spans="1:4" ht="16.5" thickTop="1" thickBot="1" x14ac:dyDescent="0.3">
      <c r="A328" s="55"/>
      <c r="B328" s="55"/>
      <c r="C328" s="80"/>
      <c r="D328" s="91"/>
    </row>
    <row r="329" spans="1:4" ht="16.5" thickTop="1" thickBot="1" x14ac:dyDescent="0.3">
      <c r="A329" s="55"/>
      <c r="B329" s="55"/>
      <c r="C329" s="80"/>
      <c r="D329" s="91"/>
    </row>
    <row r="330" spans="1:4" ht="16.5" thickTop="1" thickBot="1" x14ac:dyDescent="0.3">
      <c r="A330" s="55"/>
      <c r="B330" s="55"/>
      <c r="C330" s="80"/>
      <c r="D330" s="91"/>
    </row>
    <row r="331" spans="1:4" ht="16.5" thickTop="1" thickBot="1" x14ac:dyDescent="0.3">
      <c r="A331" s="55"/>
      <c r="B331" s="55"/>
      <c r="C331" s="80"/>
      <c r="D331" s="91"/>
    </row>
    <row r="332" spans="1:4" ht="16.5" thickTop="1" thickBot="1" x14ac:dyDescent="0.3">
      <c r="A332" s="55"/>
      <c r="B332" s="55"/>
      <c r="C332" s="80"/>
      <c r="D332" s="91"/>
    </row>
    <row r="333" spans="1:4" ht="16.5" thickTop="1" thickBot="1" x14ac:dyDescent="0.3">
      <c r="A333" s="55"/>
      <c r="B333" s="55"/>
      <c r="C333" s="80"/>
      <c r="D333" s="91"/>
    </row>
    <row r="334" spans="1:4" ht="16.5" thickTop="1" thickBot="1" x14ac:dyDescent="0.3">
      <c r="A334" s="55"/>
      <c r="B334" s="55"/>
      <c r="C334" s="80"/>
      <c r="D334" s="91"/>
    </row>
    <row r="335" spans="1:4" ht="16.5" thickTop="1" thickBot="1" x14ac:dyDescent="0.3">
      <c r="A335" s="55"/>
      <c r="B335" s="55"/>
      <c r="C335" s="80"/>
      <c r="D335" s="91"/>
    </row>
    <row r="336" spans="1:4" ht="16.5" thickTop="1" thickBot="1" x14ac:dyDescent="0.3">
      <c r="A336" s="55"/>
      <c r="B336" s="55"/>
      <c r="C336" s="80"/>
      <c r="D336" s="91"/>
    </row>
    <row r="337" spans="1:4" ht="16.5" thickTop="1" thickBot="1" x14ac:dyDescent="0.3">
      <c r="A337" s="55"/>
      <c r="B337" s="55"/>
      <c r="C337" s="80"/>
      <c r="D337" s="91"/>
    </row>
    <row r="338" spans="1:4" ht="16.5" thickTop="1" thickBot="1" x14ac:dyDescent="0.3">
      <c r="A338" s="55"/>
      <c r="B338" s="55"/>
      <c r="C338" s="80"/>
      <c r="D338" s="91"/>
    </row>
    <row r="339" spans="1:4" ht="16.5" thickTop="1" thickBot="1" x14ac:dyDescent="0.3">
      <c r="A339" s="55"/>
      <c r="B339" s="55"/>
      <c r="C339" s="80"/>
      <c r="D339" s="91"/>
    </row>
    <row r="340" spans="1:4" ht="16.5" thickTop="1" thickBot="1" x14ac:dyDescent="0.3">
      <c r="A340" s="55"/>
      <c r="B340" s="55"/>
      <c r="C340" s="80"/>
      <c r="D340" s="91"/>
    </row>
    <row r="341" spans="1:4" ht="16.5" thickTop="1" thickBot="1" x14ac:dyDescent="0.3">
      <c r="A341" s="55"/>
      <c r="B341" s="55"/>
      <c r="C341" s="80"/>
      <c r="D341" s="91"/>
    </row>
    <row r="342" spans="1:4" ht="16.5" thickTop="1" thickBot="1" x14ac:dyDescent="0.3">
      <c r="A342" s="55"/>
      <c r="B342" s="55"/>
      <c r="C342" s="80"/>
      <c r="D342" s="91"/>
    </row>
    <row r="343" spans="1:4" ht="16.5" thickTop="1" thickBot="1" x14ac:dyDescent="0.3">
      <c r="A343" s="55"/>
      <c r="B343" s="55"/>
      <c r="C343" s="80"/>
      <c r="D343" s="91"/>
    </row>
    <row r="344" spans="1:4" ht="16.5" thickTop="1" thickBot="1" x14ac:dyDescent="0.3">
      <c r="A344" s="55"/>
      <c r="B344" s="55"/>
      <c r="C344" s="80"/>
      <c r="D344" s="91"/>
    </row>
    <row r="345" spans="1:4" ht="16.5" thickTop="1" thickBot="1" x14ac:dyDescent="0.3">
      <c r="A345" s="55"/>
      <c r="B345" s="55"/>
      <c r="C345" s="80"/>
      <c r="D345" s="91"/>
    </row>
    <row r="346" spans="1:4" ht="16.5" thickTop="1" thickBot="1" x14ac:dyDescent="0.3">
      <c r="A346" s="55"/>
      <c r="B346" s="55"/>
      <c r="C346" s="80"/>
      <c r="D346" s="91"/>
    </row>
    <row r="347" spans="1:4" ht="16.5" thickTop="1" thickBot="1" x14ac:dyDescent="0.3">
      <c r="A347" s="55"/>
      <c r="B347" s="55"/>
      <c r="C347" s="80"/>
      <c r="D347" s="91"/>
    </row>
    <row r="348" spans="1:4" ht="16.5" thickTop="1" thickBot="1" x14ac:dyDescent="0.3">
      <c r="A348" s="55"/>
      <c r="B348" s="55"/>
      <c r="C348" s="80"/>
      <c r="D348" s="91"/>
    </row>
    <row r="349" spans="1:4" ht="16.5" thickTop="1" thickBot="1" x14ac:dyDescent="0.3">
      <c r="A349" s="55"/>
      <c r="B349" s="55"/>
      <c r="C349" s="80"/>
      <c r="D349" s="91"/>
    </row>
    <row r="350" spans="1:4" ht="16.5" thickTop="1" thickBot="1" x14ac:dyDescent="0.3">
      <c r="A350" s="55"/>
      <c r="B350" s="55"/>
      <c r="C350" s="80"/>
      <c r="D350" s="91"/>
    </row>
    <row r="351" spans="1:4" ht="16.5" thickTop="1" thickBot="1" x14ac:dyDescent="0.3">
      <c r="A351" s="55"/>
      <c r="B351" s="55"/>
      <c r="C351" s="80"/>
      <c r="D351" s="91"/>
    </row>
    <row r="352" spans="1:4" ht="16.5" thickTop="1" thickBot="1" x14ac:dyDescent="0.3">
      <c r="A352" s="55"/>
      <c r="B352" s="55"/>
      <c r="C352" s="80"/>
      <c r="D352" s="91"/>
    </row>
    <row r="353" spans="1:4" ht="16.5" thickTop="1" thickBot="1" x14ac:dyDescent="0.3">
      <c r="A353" s="55"/>
      <c r="B353" s="55"/>
      <c r="C353" s="80"/>
      <c r="D353" s="91"/>
    </row>
    <row r="354" spans="1:4" ht="16.5" thickTop="1" thickBot="1" x14ac:dyDescent="0.3">
      <c r="A354" s="55"/>
      <c r="B354" s="55"/>
      <c r="C354" s="80"/>
      <c r="D354" s="91"/>
    </row>
    <row r="355" spans="1:4" ht="16.5" thickTop="1" thickBot="1" x14ac:dyDescent="0.3">
      <c r="A355" s="55"/>
      <c r="B355" s="55"/>
      <c r="C355" s="80"/>
      <c r="D355" s="91"/>
    </row>
    <row r="356" spans="1:4" ht="16.5" thickTop="1" thickBot="1" x14ac:dyDescent="0.3">
      <c r="A356" s="55"/>
      <c r="B356" s="55"/>
      <c r="C356" s="80"/>
      <c r="D356" s="91"/>
    </row>
    <row r="357" spans="1:4" ht="16.5" thickTop="1" thickBot="1" x14ac:dyDescent="0.3">
      <c r="A357" s="55"/>
      <c r="B357" s="55"/>
      <c r="C357" s="80"/>
      <c r="D357" s="91"/>
    </row>
    <row r="358" spans="1:4" ht="16.5" thickTop="1" thickBot="1" x14ac:dyDescent="0.3">
      <c r="A358" s="55"/>
      <c r="B358" s="55"/>
      <c r="C358" s="80"/>
      <c r="D358" s="91"/>
    </row>
    <row r="359" spans="1:4" ht="16.5" thickTop="1" thickBot="1" x14ac:dyDescent="0.3">
      <c r="A359" s="55"/>
      <c r="B359" s="55"/>
      <c r="C359" s="80"/>
      <c r="D359" s="91"/>
    </row>
    <row r="360" spans="1:4" ht="16.5" thickTop="1" thickBot="1" x14ac:dyDescent="0.3">
      <c r="A360" s="55"/>
      <c r="B360" s="55"/>
      <c r="C360" s="80"/>
      <c r="D360" s="91"/>
    </row>
    <row r="361" spans="1:4" ht="16.5" thickTop="1" thickBot="1" x14ac:dyDescent="0.3">
      <c r="A361" s="55"/>
      <c r="B361" s="55"/>
      <c r="C361" s="80"/>
      <c r="D361" s="91"/>
    </row>
    <row r="362" spans="1:4" ht="16.5" thickTop="1" thickBot="1" x14ac:dyDescent="0.3">
      <c r="A362" s="55"/>
      <c r="B362" s="55"/>
      <c r="C362" s="80"/>
      <c r="D362" s="91"/>
    </row>
    <row r="363" spans="1:4" ht="16.5" thickTop="1" thickBot="1" x14ac:dyDescent="0.3">
      <c r="A363" s="55"/>
      <c r="B363" s="55"/>
      <c r="C363" s="80"/>
      <c r="D363" s="91"/>
    </row>
    <row r="364" spans="1:4" ht="16.5" thickTop="1" thickBot="1" x14ac:dyDescent="0.3">
      <c r="A364" s="55"/>
      <c r="B364" s="55"/>
      <c r="C364" s="80"/>
      <c r="D364" s="91"/>
    </row>
    <row r="365" spans="1:4" ht="16.5" thickTop="1" thickBot="1" x14ac:dyDescent="0.3">
      <c r="A365" s="55"/>
      <c r="B365" s="55"/>
      <c r="C365" s="80"/>
      <c r="D365" s="91"/>
    </row>
    <row r="366" spans="1:4" ht="16.5" thickTop="1" thickBot="1" x14ac:dyDescent="0.3">
      <c r="A366" s="55"/>
      <c r="B366" s="55"/>
      <c r="C366" s="80"/>
      <c r="D366" s="91"/>
    </row>
    <row r="367" spans="1:4" ht="16.5" thickTop="1" thickBot="1" x14ac:dyDescent="0.3">
      <c r="A367" s="55"/>
      <c r="B367" s="55"/>
      <c r="C367" s="80"/>
      <c r="D367" s="91"/>
    </row>
    <row r="368" spans="1:4" ht="16.5" thickTop="1" thickBot="1" x14ac:dyDescent="0.3">
      <c r="A368" s="55"/>
      <c r="B368" s="55"/>
      <c r="C368" s="80"/>
      <c r="D368" s="91"/>
    </row>
    <row r="369" spans="1:4" ht="16.5" thickTop="1" thickBot="1" x14ac:dyDescent="0.3">
      <c r="A369" s="55"/>
      <c r="B369" s="55"/>
      <c r="C369" s="80"/>
      <c r="D369" s="91"/>
    </row>
    <row r="370" spans="1:4" ht="16.5" thickTop="1" thickBot="1" x14ac:dyDescent="0.3">
      <c r="A370" s="55"/>
      <c r="B370" s="55"/>
      <c r="C370" s="80"/>
      <c r="D370" s="91"/>
    </row>
    <row r="371" spans="1:4" ht="16.5" thickTop="1" thickBot="1" x14ac:dyDescent="0.3">
      <c r="A371" s="55"/>
      <c r="B371" s="55"/>
      <c r="C371" s="80"/>
      <c r="D371" s="91"/>
    </row>
    <row r="372" spans="1:4" ht="16.5" thickTop="1" thickBot="1" x14ac:dyDescent="0.3">
      <c r="A372" s="55"/>
      <c r="B372" s="55"/>
      <c r="C372" s="80"/>
      <c r="D372" s="91"/>
    </row>
    <row r="373" spans="1:4" ht="16.5" thickTop="1" thickBot="1" x14ac:dyDescent="0.3">
      <c r="A373" s="55"/>
      <c r="B373" s="55"/>
      <c r="C373" s="80"/>
      <c r="D373" s="91"/>
    </row>
    <row r="374" spans="1:4" ht="16.5" thickTop="1" thickBot="1" x14ac:dyDescent="0.3">
      <c r="A374" s="55"/>
      <c r="B374" s="55"/>
      <c r="C374" s="80"/>
      <c r="D374" s="91"/>
    </row>
    <row r="375" spans="1:4" ht="16.5" thickTop="1" thickBot="1" x14ac:dyDescent="0.3">
      <c r="A375" s="55"/>
      <c r="B375" s="55"/>
      <c r="C375" s="80"/>
      <c r="D375" s="91"/>
    </row>
    <row r="376" spans="1:4" ht="16.5" thickTop="1" thickBot="1" x14ac:dyDescent="0.3">
      <c r="A376" s="55"/>
      <c r="B376" s="55"/>
      <c r="C376" s="80"/>
      <c r="D376" s="91"/>
    </row>
    <row r="377" spans="1:4" ht="16.5" thickTop="1" thickBot="1" x14ac:dyDescent="0.3">
      <c r="A377" s="55"/>
      <c r="B377" s="55"/>
      <c r="C377" s="80"/>
      <c r="D377" s="91"/>
    </row>
    <row r="378" spans="1:4" ht="16.5" thickTop="1" thickBot="1" x14ac:dyDescent="0.3">
      <c r="A378" s="55"/>
      <c r="B378" s="55"/>
      <c r="C378" s="80"/>
      <c r="D378" s="91"/>
    </row>
    <row r="379" spans="1:4" ht="16.5" thickTop="1" thickBot="1" x14ac:dyDescent="0.3">
      <c r="A379" s="55"/>
      <c r="B379" s="55"/>
      <c r="C379" s="80"/>
      <c r="D379" s="91"/>
    </row>
    <row r="380" spans="1:4" ht="16.5" thickTop="1" thickBot="1" x14ac:dyDescent="0.3">
      <c r="A380" s="55"/>
      <c r="B380" s="55"/>
      <c r="C380" s="80"/>
      <c r="D380" s="91"/>
    </row>
    <row r="381" spans="1:4" ht="16.5" thickTop="1" thickBot="1" x14ac:dyDescent="0.3">
      <c r="A381" s="55"/>
      <c r="B381" s="55"/>
      <c r="C381" s="80"/>
      <c r="D381" s="91"/>
    </row>
    <row r="382" spans="1:4" ht="16.5" thickTop="1" thickBot="1" x14ac:dyDescent="0.3">
      <c r="A382" s="55"/>
      <c r="B382" s="55"/>
      <c r="C382" s="80"/>
      <c r="D382" s="91"/>
    </row>
    <row r="383" spans="1:4" ht="16.5" thickTop="1" thickBot="1" x14ac:dyDescent="0.3">
      <c r="A383" s="55"/>
      <c r="B383" s="55"/>
      <c r="C383" s="80"/>
      <c r="D383" s="91"/>
    </row>
    <row r="384" spans="1:4" ht="16.5" thickTop="1" thickBot="1" x14ac:dyDescent="0.3">
      <c r="A384" s="55"/>
      <c r="B384" s="55"/>
      <c r="C384" s="80"/>
      <c r="D384" s="91"/>
    </row>
    <row r="385" spans="1:4" ht="16.5" thickTop="1" thickBot="1" x14ac:dyDescent="0.3">
      <c r="A385" s="55"/>
      <c r="B385" s="55"/>
      <c r="C385" s="80"/>
      <c r="D385" s="91"/>
    </row>
    <row r="386" spans="1:4" ht="16.5" thickTop="1" thickBot="1" x14ac:dyDescent="0.3">
      <c r="A386" s="55"/>
      <c r="B386" s="55"/>
      <c r="C386" s="80"/>
      <c r="D386" s="91"/>
    </row>
    <row r="387" spans="1:4" ht="16.5" thickTop="1" thickBot="1" x14ac:dyDescent="0.3">
      <c r="A387" s="55"/>
      <c r="B387" s="55"/>
      <c r="C387" s="80"/>
      <c r="D387" s="91"/>
    </row>
    <row r="388" spans="1:4" ht="16.5" thickTop="1" thickBot="1" x14ac:dyDescent="0.3">
      <c r="A388" s="55"/>
      <c r="B388" s="55"/>
      <c r="C388" s="80"/>
      <c r="D388" s="91"/>
    </row>
    <row r="389" spans="1:4" ht="16.5" thickTop="1" thickBot="1" x14ac:dyDescent="0.3">
      <c r="A389" s="55"/>
      <c r="B389" s="55"/>
      <c r="C389" s="80"/>
      <c r="D389" s="91"/>
    </row>
    <row r="390" spans="1:4" ht="16.5" thickTop="1" thickBot="1" x14ac:dyDescent="0.3">
      <c r="A390" s="55"/>
      <c r="B390" s="55"/>
      <c r="C390" s="80"/>
      <c r="D390" s="91"/>
    </row>
    <row r="391" spans="1:4" ht="16.5" thickTop="1" thickBot="1" x14ac:dyDescent="0.3">
      <c r="A391" s="55"/>
      <c r="B391" s="55"/>
      <c r="C391" s="80"/>
      <c r="D391" s="91"/>
    </row>
    <row r="392" spans="1:4" ht="16.5" thickTop="1" thickBot="1" x14ac:dyDescent="0.3">
      <c r="A392" s="55"/>
      <c r="B392" s="55"/>
      <c r="C392" s="80"/>
      <c r="D392" s="91"/>
    </row>
    <row r="393" spans="1:4" ht="16.5" thickTop="1" thickBot="1" x14ac:dyDescent="0.3">
      <c r="A393" s="55"/>
      <c r="B393" s="55"/>
      <c r="C393" s="80"/>
      <c r="D393" s="91"/>
    </row>
    <row r="394" spans="1:4" ht="16.5" thickTop="1" thickBot="1" x14ac:dyDescent="0.3">
      <c r="A394" s="55"/>
      <c r="B394" s="55"/>
      <c r="C394" s="80"/>
      <c r="D394" s="91"/>
    </row>
    <row r="395" spans="1:4" ht="16.5" thickTop="1" thickBot="1" x14ac:dyDescent="0.3">
      <c r="A395" s="55"/>
      <c r="B395" s="55"/>
      <c r="C395" s="80"/>
      <c r="D395" s="91"/>
    </row>
    <row r="396" spans="1:4" ht="16.5" thickTop="1" thickBot="1" x14ac:dyDescent="0.3">
      <c r="A396" s="55"/>
      <c r="B396" s="55"/>
      <c r="C396" s="80"/>
      <c r="D396" s="91"/>
    </row>
    <row r="397" spans="1:4" ht="16.5" thickTop="1" thickBot="1" x14ac:dyDescent="0.3">
      <c r="A397" s="55"/>
      <c r="B397" s="55"/>
      <c r="C397" s="80"/>
      <c r="D397" s="91"/>
    </row>
    <row r="398" spans="1:4" ht="16.5" thickTop="1" thickBot="1" x14ac:dyDescent="0.3">
      <c r="A398" s="55"/>
      <c r="B398" s="55"/>
      <c r="C398" s="80"/>
      <c r="D398" s="91"/>
    </row>
    <row r="399" spans="1:4" ht="16.5" thickTop="1" thickBot="1" x14ac:dyDescent="0.3">
      <c r="A399" s="55"/>
      <c r="B399" s="55"/>
      <c r="C399" s="80"/>
      <c r="D399" s="91"/>
    </row>
    <row r="400" spans="1:4" ht="16.5" thickTop="1" thickBot="1" x14ac:dyDescent="0.3">
      <c r="A400" s="55"/>
      <c r="B400" s="55"/>
      <c r="C400" s="80"/>
      <c r="D400" s="91"/>
    </row>
    <row r="401" spans="1:4" ht="16.5" thickTop="1" thickBot="1" x14ac:dyDescent="0.3">
      <c r="A401" s="55"/>
      <c r="B401" s="55"/>
      <c r="C401" s="80"/>
      <c r="D401" s="91"/>
    </row>
    <row r="402" spans="1:4" ht="16.5" thickTop="1" thickBot="1" x14ac:dyDescent="0.3">
      <c r="A402" s="55"/>
      <c r="B402" s="55"/>
      <c r="C402" s="80"/>
      <c r="D402" s="91"/>
    </row>
    <row r="403" spans="1:4" ht="16.5" thickTop="1" thickBot="1" x14ac:dyDescent="0.3">
      <c r="A403" s="55"/>
      <c r="B403" s="55"/>
      <c r="C403" s="80"/>
      <c r="D403" s="91"/>
    </row>
    <row r="404" spans="1:4" ht="16.5" thickTop="1" thickBot="1" x14ac:dyDescent="0.3">
      <c r="A404" s="55"/>
      <c r="B404" s="55"/>
      <c r="C404" s="80"/>
      <c r="D404" s="91"/>
    </row>
    <row r="405" spans="1:4" ht="16.5" thickTop="1" thickBot="1" x14ac:dyDescent="0.3">
      <c r="A405" s="55"/>
      <c r="B405" s="55"/>
      <c r="C405" s="80"/>
      <c r="D405" s="91"/>
    </row>
    <row r="406" spans="1:4" ht="16.5" thickTop="1" thickBot="1" x14ac:dyDescent="0.3">
      <c r="A406" s="55"/>
      <c r="B406" s="55"/>
      <c r="C406" s="80"/>
      <c r="D406" s="91"/>
    </row>
    <row r="407" spans="1:4" ht="16.5" thickTop="1" thickBot="1" x14ac:dyDescent="0.3">
      <c r="A407" s="55"/>
      <c r="B407" s="55"/>
      <c r="C407" s="80"/>
      <c r="D407" s="91"/>
    </row>
    <row r="408" spans="1:4" ht="16.5" thickTop="1" thickBot="1" x14ac:dyDescent="0.3">
      <c r="A408" s="55"/>
      <c r="B408" s="55"/>
      <c r="C408" s="80"/>
      <c r="D408" s="91"/>
    </row>
    <row r="409" spans="1:4" ht="16.5" thickTop="1" thickBot="1" x14ac:dyDescent="0.3">
      <c r="A409" s="55"/>
      <c r="B409" s="55"/>
      <c r="C409" s="80"/>
      <c r="D409" s="91"/>
    </row>
    <row r="410" spans="1:4" ht="16.5" thickTop="1" thickBot="1" x14ac:dyDescent="0.3">
      <c r="A410" s="55"/>
      <c r="B410" s="55"/>
      <c r="C410" s="80"/>
      <c r="D410" s="91"/>
    </row>
    <row r="411" spans="1:4" ht="16.5" thickTop="1" thickBot="1" x14ac:dyDescent="0.3">
      <c r="A411" s="55"/>
      <c r="B411" s="55"/>
      <c r="C411" s="80"/>
      <c r="D411" s="91"/>
    </row>
    <row r="412" spans="1:4" ht="16.5" thickTop="1" thickBot="1" x14ac:dyDescent="0.3">
      <c r="A412" s="55"/>
      <c r="B412" s="55"/>
      <c r="C412" s="80"/>
      <c r="D412" s="91"/>
    </row>
    <row r="413" spans="1:4" ht="16.5" thickTop="1" thickBot="1" x14ac:dyDescent="0.3">
      <c r="A413" s="55"/>
      <c r="B413" s="55"/>
      <c r="C413" s="80"/>
      <c r="D413" s="91"/>
    </row>
    <row r="414" spans="1:4" ht="16.5" thickTop="1" thickBot="1" x14ac:dyDescent="0.3">
      <c r="A414" s="55"/>
      <c r="B414" s="55"/>
      <c r="C414" s="80"/>
      <c r="D414" s="91"/>
    </row>
    <row r="415" spans="1:4" ht="16.5" thickTop="1" thickBot="1" x14ac:dyDescent="0.3">
      <c r="A415" s="55"/>
      <c r="B415" s="55"/>
      <c r="C415" s="80"/>
      <c r="D415" s="91"/>
    </row>
    <row r="416" spans="1:4" ht="16.5" thickTop="1" thickBot="1" x14ac:dyDescent="0.3">
      <c r="A416" s="55"/>
      <c r="B416" s="55"/>
      <c r="C416" s="80"/>
      <c r="D416" s="91"/>
    </row>
    <row r="417" spans="1:4" ht="16.5" thickTop="1" thickBot="1" x14ac:dyDescent="0.3">
      <c r="A417" s="55"/>
      <c r="B417" s="55"/>
      <c r="C417" s="80"/>
      <c r="D417" s="91"/>
    </row>
    <row r="418" spans="1:4" ht="16.5" thickTop="1" thickBot="1" x14ac:dyDescent="0.3">
      <c r="A418" s="55"/>
      <c r="B418" s="55"/>
      <c r="C418" s="80"/>
      <c r="D418" s="91"/>
    </row>
    <row r="419" spans="1:4" ht="16.5" thickTop="1" thickBot="1" x14ac:dyDescent="0.3">
      <c r="A419" s="55"/>
      <c r="B419" s="55"/>
      <c r="C419" s="80"/>
      <c r="D419" s="91"/>
    </row>
    <row r="420" spans="1:4" ht="16.5" thickTop="1" thickBot="1" x14ac:dyDescent="0.3">
      <c r="A420" s="55"/>
      <c r="B420" s="55"/>
      <c r="C420" s="80"/>
      <c r="D420" s="91"/>
    </row>
    <row r="421" spans="1:4" ht="16.5" thickTop="1" thickBot="1" x14ac:dyDescent="0.3">
      <c r="A421" s="55"/>
      <c r="B421" s="55"/>
      <c r="C421" s="80"/>
      <c r="D421" s="91"/>
    </row>
    <row r="422" spans="1:4" ht="16.5" thickTop="1" thickBot="1" x14ac:dyDescent="0.3">
      <c r="A422" s="55"/>
      <c r="B422" s="55"/>
      <c r="C422" s="80"/>
      <c r="D422" s="91"/>
    </row>
    <row r="423" spans="1:4" ht="16.5" thickTop="1" thickBot="1" x14ac:dyDescent="0.3">
      <c r="A423" s="55"/>
      <c r="B423" s="55"/>
      <c r="C423" s="80"/>
      <c r="D423" s="91"/>
    </row>
    <row r="424" spans="1:4" ht="16.5" thickTop="1" thickBot="1" x14ac:dyDescent="0.3">
      <c r="A424" s="55"/>
      <c r="B424" s="55"/>
      <c r="C424" s="80"/>
      <c r="D424" s="91"/>
    </row>
    <row r="425" spans="1:4" ht="16.5" thickTop="1" thickBot="1" x14ac:dyDescent="0.3">
      <c r="A425" s="55"/>
      <c r="B425" s="55"/>
      <c r="C425" s="80"/>
      <c r="D425" s="91"/>
    </row>
    <row r="426" spans="1:4" ht="16.5" thickTop="1" thickBot="1" x14ac:dyDescent="0.3">
      <c r="A426" s="55"/>
      <c r="B426" s="55"/>
      <c r="C426" s="80"/>
      <c r="D426" s="91"/>
    </row>
    <row r="427" spans="1:4" ht="16.5" thickTop="1" thickBot="1" x14ac:dyDescent="0.3">
      <c r="A427" s="55"/>
      <c r="B427" s="55"/>
      <c r="C427" s="80"/>
      <c r="D427" s="91"/>
    </row>
    <row r="428" spans="1:4" ht="16.5" thickTop="1" thickBot="1" x14ac:dyDescent="0.3">
      <c r="A428" s="55"/>
      <c r="B428" s="55"/>
      <c r="C428" s="80"/>
      <c r="D428" s="91"/>
    </row>
    <row r="429" spans="1:4" ht="16.5" thickTop="1" thickBot="1" x14ac:dyDescent="0.3">
      <c r="A429" s="55"/>
      <c r="B429" s="55"/>
      <c r="C429" s="80"/>
      <c r="D429" s="91"/>
    </row>
    <row r="430" spans="1:4" ht="16.5" thickTop="1" thickBot="1" x14ac:dyDescent="0.3">
      <c r="A430" s="55"/>
      <c r="B430" s="55"/>
      <c r="C430" s="80"/>
      <c r="D430" s="91"/>
    </row>
    <row r="431" spans="1:4" ht="16.5" thickTop="1" thickBot="1" x14ac:dyDescent="0.3">
      <c r="A431" s="55"/>
      <c r="B431" s="55"/>
      <c r="C431" s="80"/>
      <c r="D431" s="91"/>
    </row>
    <row r="432" spans="1:4" ht="16.5" thickTop="1" thickBot="1" x14ac:dyDescent="0.3">
      <c r="A432" s="55"/>
      <c r="B432" s="55"/>
      <c r="C432" s="80"/>
      <c r="D432" s="91"/>
    </row>
    <row r="433" spans="1:4" ht="16.5" thickTop="1" thickBot="1" x14ac:dyDescent="0.3">
      <c r="A433" s="55"/>
      <c r="B433" s="55"/>
      <c r="C433" s="80"/>
      <c r="D433" s="91"/>
    </row>
    <row r="434" spans="1:4" ht="16.5" thickTop="1" thickBot="1" x14ac:dyDescent="0.3">
      <c r="A434" s="55"/>
      <c r="B434" s="55"/>
      <c r="C434" s="80"/>
      <c r="D434" s="91"/>
    </row>
    <row r="435" spans="1:4" ht="16.5" thickTop="1" thickBot="1" x14ac:dyDescent="0.3">
      <c r="A435" s="55"/>
      <c r="B435" s="55"/>
      <c r="C435" s="80"/>
      <c r="D435" s="91"/>
    </row>
    <row r="436" spans="1:4" ht="16.5" thickTop="1" thickBot="1" x14ac:dyDescent="0.3">
      <c r="A436" s="55"/>
      <c r="B436" s="55"/>
      <c r="C436" s="80"/>
      <c r="D436" s="91"/>
    </row>
    <row r="437" spans="1:4" ht="16.5" thickTop="1" thickBot="1" x14ac:dyDescent="0.3">
      <c r="A437" s="55"/>
      <c r="B437" s="55"/>
      <c r="C437" s="80"/>
      <c r="D437" s="91"/>
    </row>
    <row r="438" spans="1:4" ht="16.5" thickTop="1" thickBot="1" x14ac:dyDescent="0.3">
      <c r="A438" s="55"/>
      <c r="B438" s="55"/>
      <c r="C438" s="80"/>
      <c r="D438" s="91"/>
    </row>
    <row r="439" spans="1:4" ht="16.5" thickTop="1" thickBot="1" x14ac:dyDescent="0.3">
      <c r="A439" s="55"/>
      <c r="B439" s="55"/>
      <c r="C439" s="80"/>
      <c r="D439" s="91"/>
    </row>
    <row r="440" spans="1:4" ht="16.5" thickTop="1" thickBot="1" x14ac:dyDescent="0.3">
      <c r="A440" s="55"/>
      <c r="B440" s="55"/>
      <c r="C440" s="80"/>
      <c r="D440" s="91"/>
    </row>
    <row r="441" spans="1:4" ht="16.5" thickTop="1" thickBot="1" x14ac:dyDescent="0.3">
      <c r="A441" s="55"/>
      <c r="B441" s="55"/>
      <c r="C441" s="80"/>
      <c r="D441" s="91"/>
    </row>
    <row r="442" spans="1:4" ht="16.5" thickTop="1" thickBot="1" x14ac:dyDescent="0.3">
      <c r="A442" s="55"/>
      <c r="B442" s="55"/>
      <c r="C442" s="80"/>
      <c r="D442" s="91"/>
    </row>
    <row r="443" spans="1:4" ht="16.5" thickTop="1" thickBot="1" x14ac:dyDescent="0.3">
      <c r="A443" s="55"/>
      <c r="B443" s="55"/>
      <c r="C443" s="80"/>
      <c r="D443" s="91"/>
    </row>
    <row r="444" spans="1:4" ht="16.5" thickTop="1" thickBot="1" x14ac:dyDescent="0.3">
      <c r="A444" s="55"/>
      <c r="B444" s="55"/>
      <c r="C444" s="80"/>
      <c r="D444" s="91"/>
    </row>
    <row r="445" spans="1:4" ht="16.5" thickTop="1" thickBot="1" x14ac:dyDescent="0.3">
      <c r="A445" s="55"/>
      <c r="B445" s="55"/>
      <c r="C445" s="80"/>
      <c r="D445" s="91"/>
    </row>
    <row r="446" spans="1:4" ht="16.5" thickTop="1" thickBot="1" x14ac:dyDescent="0.3">
      <c r="A446" s="55"/>
      <c r="B446" s="55"/>
      <c r="C446" s="80"/>
      <c r="D446" s="91"/>
    </row>
    <row r="447" spans="1:4" ht="16.5" thickTop="1" thickBot="1" x14ac:dyDescent="0.3">
      <c r="A447" s="55"/>
      <c r="B447" s="55"/>
      <c r="C447" s="80"/>
      <c r="D447" s="91"/>
    </row>
    <row r="448" spans="1:4" ht="16.5" thickTop="1" thickBot="1" x14ac:dyDescent="0.3">
      <c r="A448" s="55"/>
      <c r="B448" s="55"/>
      <c r="C448" s="80"/>
      <c r="D448" s="91"/>
    </row>
    <row r="449" spans="1:4" ht="16.5" thickTop="1" thickBot="1" x14ac:dyDescent="0.3">
      <c r="A449" s="55"/>
      <c r="B449" s="55"/>
      <c r="C449" s="80"/>
      <c r="D449" s="91"/>
    </row>
    <row r="450" spans="1:4" ht="16.5" thickTop="1" thickBot="1" x14ac:dyDescent="0.3">
      <c r="A450" s="55"/>
      <c r="B450" s="55"/>
      <c r="C450" s="80"/>
      <c r="D450" s="91"/>
    </row>
    <row r="451" spans="1:4" ht="16.5" thickTop="1" thickBot="1" x14ac:dyDescent="0.3">
      <c r="A451" s="55"/>
      <c r="B451" s="55"/>
      <c r="C451" s="80"/>
      <c r="D451" s="91"/>
    </row>
    <row r="452" spans="1:4" ht="16.5" thickTop="1" thickBot="1" x14ac:dyDescent="0.3">
      <c r="A452" s="55"/>
      <c r="B452" s="55"/>
      <c r="C452" s="80"/>
      <c r="D452" s="91"/>
    </row>
    <row r="453" spans="1:4" ht="16.5" thickTop="1" thickBot="1" x14ac:dyDescent="0.3">
      <c r="A453" s="55"/>
      <c r="B453" s="55"/>
      <c r="C453" s="80"/>
      <c r="D453" s="91"/>
    </row>
    <row r="454" spans="1:4" ht="16.5" thickTop="1" thickBot="1" x14ac:dyDescent="0.3">
      <c r="A454" s="55"/>
      <c r="B454" s="55"/>
      <c r="C454" s="80"/>
      <c r="D454" s="91"/>
    </row>
    <row r="455" spans="1:4" ht="16.5" thickTop="1" thickBot="1" x14ac:dyDescent="0.3">
      <c r="A455" s="55"/>
      <c r="B455" s="55"/>
      <c r="C455" s="80"/>
      <c r="D455" s="91"/>
    </row>
    <row r="456" spans="1:4" ht="16.5" thickTop="1" thickBot="1" x14ac:dyDescent="0.3">
      <c r="A456" s="55"/>
      <c r="B456" s="55"/>
      <c r="C456" s="80"/>
      <c r="D456" s="91"/>
    </row>
    <row r="457" spans="1:4" ht="16.5" thickTop="1" thickBot="1" x14ac:dyDescent="0.3">
      <c r="A457" s="55"/>
      <c r="B457" s="55"/>
      <c r="C457" s="80"/>
      <c r="D457" s="91"/>
    </row>
    <row r="458" spans="1:4" ht="16.5" thickTop="1" thickBot="1" x14ac:dyDescent="0.3">
      <c r="A458" s="55"/>
      <c r="B458" s="55"/>
      <c r="C458" s="80"/>
      <c r="D458" s="91"/>
    </row>
    <row r="459" spans="1:4" ht="16.5" thickTop="1" thickBot="1" x14ac:dyDescent="0.3">
      <c r="A459" s="55"/>
      <c r="B459" s="55"/>
      <c r="C459" s="80"/>
      <c r="D459" s="91"/>
    </row>
    <row r="460" spans="1:4" ht="16.5" thickTop="1" thickBot="1" x14ac:dyDescent="0.3">
      <c r="A460" s="55"/>
      <c r="B460" s="55"/>
      <c r="C460" s="80"/>
      <c r="D460" s="91"/>
    </row>
    <row r="461" spans="1:4" ht="16.5" thickTop="1" thickBot="1" x14ac:dyDescent="0.3">
      <c r="A461" s="55"/>
      <c r="B461" s="55"/>
      <c r="C461" s="80"/>
      <c r="D461" s="91"/>
    </row>
    <row r="462" spans="1:4" ht="16.5" thickTop="1" thickBot="1" x14ac:dyDescent="0.3">
      <c r="A462" s="55"/>
      <c r="B462" s="55"/>
      <c r="C462" s="80"/>
      <c r="D462" s="91"/>
    </row>
    <row r="463" spans="1:4" ht="16.5" thickTop="1" thickBot="1" x14ac:dyDescent="0.3">
      <c r="A463" s="55"/>
      <c r="B463" s="55"/>
      <c r="C463" s="80"/>
      <c r="D463" s="91"/>
    </row>
    <row r="464" spans="1:4" ht="16.5" thickTop="1" thickBot="1" x14ac:dyDescent="0.3">
      <c r="A464" s="55"/>
      <c r="B464" s="55"/>
      <c r="C464" s="80"/>
      <c r="D464" s="91"/>
    </row>
    <row r="465" spans="1:4" ht="16.5" thickTop="1" thickBot="1" x14ac:dyDescent="0.3">
      <c r="A465" s="55"/>
      <c r="B465" s="55"/>
      <c r="C465" s="80"/>
      <c r="D465" s="91"/>
    </row>
    <row r="466" spans="1:4" ht="16.5" thickTop="1" thickBot="1" x14ac:dyDescent="0.3">
      <c r="A466" s="55"/>
      <c r="B466" s="55"/>
      <c r="C466" s="80"/>
      <c r="D466" s="91"/>
    </row>
    <row r="467" spans="1:4" ht="16.5" thickTop="1" thickBot="1" x14ac:dyDescent="0.3">
      <c r="A467" s="55"/>
      <c r="B467" s="55"/>
      <c r="C467" s="80"/>
      <c r="D467" s="91"/>
    </row>
    <row r="468" spans="1:4" ht="16.5" thickTop="1" thickBot="1" x14ac:dyDescent="0.3">
      <c r="A468" s="55"/>
      <c r="B468" s="55"/>
      <c r="C468" s="80"/>
      <c r="D468" s="91"/>
    </row>
    <row r="469" spans="1:4" ht="16.5" thickTop="1" thickBot="1" x14ac:dyDescent="0.3">
      <c r="A469" s="55"/>
      <c r="B469" s="55"/>
      <c r="C469" s="80"/>
      <c r="D469" s="91"/>
    </row>
    <row r="470" spans="1:4" ht="16.5" thickTop="1" thickBot="1" x14ac:dyDescent="0.3">
      <c r="A470" s="55"/>
      <c r="B470" s="55"/>
      <c r="C470" s="80"/>
      <c r="D470" s="91"/>
    </row>
    <row r="471" spans="1:4" ht="16.5" thickTop="1" thickBot="1" x14ac:dyDescent="0.3">
      <c r="A471" s="55"/>
      <c r="B471" s="55"/>
      <c r="C471" s="80"/>
      <c r="D471" s="91"/>
    </row>
    <row r="472" spans="1:4" ht="16.5" thickTop="1" thickBot="1" x14ac:dyDescent="0.3">
      <c r="A472" s="55"/>
      <c r="B472" s="55"/>
      <c r="C472" s="80"/>
      <c r="D472" s="91"/>
    </row>
    <row r="473" spans="1:4" ht="16.5" thickTop="1" thickBot="1" x14ac:dyDescent="0.3">
      <c r="A473" s="55"/>
      <c r="B473" s="55"/>
      <c r="C473" s="80"/>
      <c r="D473" s="91"/>
    </row>
    <row r="474" spans="1:4" ht="16.5" thickTop="1" thickBot="1" x14ac:dyDescent="0.3">
      <c r="A474" s="55"/>
      <c r="B474" s="55"/>
      <c r="C474" s="80"/>
      <c r="D474" s="91"/>
    </row>
    <row r="475" spans="1:4" ht="16.5" thickTop="1" thickBot="1" x14ac:dyDescent="0.3">
      <c r="A475" s="55"/>
      <c r="B475" s="55"/>
      <c r="C475" s="80"/>
      <c r="D475" s="91"/>
    </row>
    <row r="476" spans="1:4" ht="16.5" thickTop="1" thickBot="1" x14ac:dyDescent="0.3">
      <c r="A476" s="55"/>
      <c r="B476" s="55"/>
      <c r="C476" s="80"/>
      <c r="D476" s="91"/>
    </row>
    <row r="477" spans="1:4" ht="16.5" thickTop="1" thickBot="1" x14ac:dyDescent="0.3">
      <c r="A477" s="55"/>
      <c r="B477" s="55"/>
      <c r="C477" s="80"/>
      <c r="D477" s="91"/>
    </row>
    <row r="478" spans="1:4" ht="16.5" thickTop="1" thickBot="1" x14ac:dyDescent="0.3">
      <c r="A478" s="55"/>
      <c r="B478" s="55"/>
      <c r="C478" s="80"/>
      <c r="D478" s="91"/>
    </row>
    <row r="479" spans="1:4" ht="16.5" thickTop="1" thickBot="1" x14ac:dyDescent="0.3">
      <c r="A479" s="55"/>
      <c r="B479" s="55"/>
      <c r="C479" s="80"/>
      <c r="D479" s="91"/>
    </row>
    <row r="480" spans="1:4" ht="16.5" thickTop="1" thickBot="1" x14ac:dyDescent="0.3">
      <c r="A480" s="55"/>
      <c r="B480" s="55"/>
      <c r="C480" s="80"/>
      <c r="D480" s="91"/>
    </row>
    <row r="481" spans="1:4" ht="16.5" thickTop="1" thickBot="1" x14ac:dyDescent="0.3">
      <c r="A481" s="55"/>
      <c r="B481" s="55"/>
      <c r="C481" s="80"/>
      <c r="D481" s="91"/>
    </row>
    <row r="482" spans="1:4" ht="16.5" thickTop="1" thickBot="1" x14ac:dyDescent="0.3">
      <c r="A482" s="55"/>
      <c r="B482" s="55"/>
      <c r="C482" s="80"/>
      <c r="D482" s="91"/>
    </row>
    <row r="483" spans="1:4" ht="16.5" thickTop="1" thickBot="1" x14ac:dyDescent="0.3">
      <c r="A483" s="55"/>
      <c r="B483" s="55"/>
      <c r="C483" s="80"/>
      <c r="D483" s="91"/>
    </row>
    <row r="484" spans="1:4" ht="16.5" thickTop="1" thickBot="1" x14ac:dyDescent="0.3">
      <c r="A484" s="55"/>
      <c r="B484" s="55"/>
      <c r="C484" s="80"/>
      <c r="D484" s="91"/>
    </row>
    <row r="485" spans="1:4" ht="16.5" thickTop="1" thickBot="1" x14ac:dyDescent="0.3">
      <c r="A485" s="55"/>
      <c r="B485" s="55"/>
      <c r="C485" s="80"/>
      <c r="D485" s="91"/>
    </row>
    <row r="486" spans="1:4" ht="16.5" thickTop="1" thickBot="1" x14ac:dyDescent="0.3">
      <c r="A486" s="55"/>
      <c r="B486" s="55"/>
      <c r="C486" s="80"/>
      <c r="D486" s="91"/>
    </row>
    <row r="487" spans="1:4" ht="16.5" thickTop="1" thickBot="1" x14ac:dyDescent="0.3">
      <c r="A487" s="55"/>
      <c r="B487" s="55"/>
      <c r="C487" s="80"/>
      <c r="D487" s="91"/>
    </row>
    <row r="488" spans="1:4" ht="16.5" thickTop="1" thickBot="1" x14ac:dyDescent="0.3">
      <c r="A488" s="55"/>
      <c r="B488" s="55"/>
      <c r="C488" s="80"/>
      <c r="D488" s="91"/>
    </row>
    <row r="489" spans="1:4" ht="16.5" thickTop="1" thickBot="1" x14ac:dyDescent="0.3">
      <c r="A489" s="55"/>
      <c r="B489" s="55"/>
      <c r="C489" s="80"/>
      <c r="D489" s="91"/>
    </row>
    <row r="490" spans="1:4" ht="16.5" thickTop="1" thickBot="1" x14ac:dyDescent="0.3">
      <c r="A490" s="55"/>
      <c r="B490" s="55"/>
      <c r="C490" s="80"/>
      <c r="D490" s="91"/>
    </row>
    <row r="491" spans="1:4" ht="16.5" thickTop="1" thickBot="1" x14ac:dyDescent="0.3">
      <c r="A491" s="55"/>
      <c r="B491" s="55"/>
      <c r="C491" s="80"/>
      <c r="D491" s="91"/>
    </row>
    <row r="492" spans="1:4" ht="16.5" thickTop="1" thickBot="1" x14ac:dyDescent="0.3">
      <c r="A492" s="55"/>
      <c r="B492" s="55"/>
      <c r="C492" s="80"/>
      <c r="D492" s="91"/>
    </row>
    <row r="493" spans="1:4" ht="16.5" thickTop="1" thickBot="1" x14ac:dyDescent="0.3">
      <c r="A493" s="55"/>
      <c r="B493" s="55"/>
      <c r="C493" s="80"/>
      <c r="D493" s="91"/>
    </row>
    <row r="494" spans="1:4" ht="16.5" thickTop="1" thickBot="1" x14ac:dyDescent="0.3">
      <c r="A494" s="55"/>
      <c r="B494" s="55"/>
      <c r="C494" s="80"/>
      <c r="D494" s="91"/>
    </row>
    <row r="495" spans="1:4" ht="16.5" thickTop="1" thickBot="1" x14ac:dyDescent="0.3">
      <c r="A495" s="55"/>
      <c r="B495" s="55"/>
      <c r="C495" s="80"/>
      <c r="D495" s="91"/>
    </row>
    <row r="496" spans="1:4" ht="16.5" thickTop="1" thickBot="1" x14ac:dyDescent="0.3">
      <c r="A496" s="55"/>
      <c r="B496" s="55"/>
      <c r="C496" s="80"/>
      <c r="D496" s="91"/>
    </row>
    <row r="497" spans="1:4" ht="16.5" thickTop="1" thickBot="1" x14ac:dyDescent="0.3">
      <c r="A497" s="55"/>
      <c r="B497" s="55"/>
      <c r="C497" s="80"/>
      <c r="D497" s="91"/>
    </row>
    <row r="498" spans="1:4" ht="16.5" thickTop="1" thickBot="1" x14ac:dyDescent="0.3">
      <c r="A498" s="55"/>
      <c r="B498" s="55"/>
      <c r="C498" s="80"/>
      <c r="D498" s="91"/>
    </row>
    <row r="499" spans="1:4" ht="16.5" thickTop="1" thickBot="1" x14ac:dyDescent="0.3">
      <c r="A499" s="55"/>
      <c r="B499" s="55"/>
      <c r="C499" s="80"/>
      <c r="D499" s="91"/>
    </row>
    <row r="500" spans="1:4" ht="16.5" thickTop="1" thickBot="1" x14ac:dyDescent="0.3">
      <c r="A500" s="55"/>
      <c r="B500" s="55"/>
      <c r="C500" s="80"/>
      <c r="D500" s="91"/>
    </row>
    <row r="501" spans="1:4" ht="16.5" thickTop="1" thickBot="1" x14ac:dyDescent="0.3">
      <c r="A501" s="55"/>
      <c r="B501" s="55"/>
      <c r="C501" s="80"/>
      <c r="D501" s="91"/>
    </row>
    <row r="502" spans="1:4" ht="16.5" thickTop="1" thickBot="1" x14ac:dyDescent="0.3">
      <c r="A502" s="55"/>
      <c r="B502" s="55"/>
      <c r="C502" s="80"/>
      <c r="D502" s="91"/>
    </row>
    <row r="503" spans="1:4" ht="16.5" thickTop="1" thickBot="1" x14ac:dyDescent="0.3">
      <c r="A503" s="55"/>
      <c r="B503" s="55"/>
      <c r="C503" s="80"/>
      <c r="D503" s="91"/>
    </row>
    <row r="504" spans="1:4" ht="16.5" thickTop="1" thickBot="1" x14ac:dyDescent="0.3">
      <c r="A504" s="55"/>
      <c r="B504" s="55"/>
      <c r="C504" s="80"/>
      <c r="D504" s="91"/>
    </row>
    <row r="505" spans="1:4" ht="16.5" thickTop="1" thickBot="1" x14ac:dyDescent="0.3">
      <c r="A505" s="55"/>
      <c r="B505" s="55"/>
      <c r="C505" s="80"/>
      <c r="D505" s="91"/>
    </row>
    <row r="506" spans="1:4" ht="16.5" thickTop="1" thickBot="1" x14ac:dyDescent="0.3">
      <c r="A506" s="55"/>
      <c r="B506" s="55"/>
      <c r="C506" s="80"/>
      <c r="D506" s="91"/>
    </row>
    <row r="507" spans="1:4" ht="16.5" thickTop="1" thickBot="1" x14ac:dyDescent="0.3">
      <c r="A507" s="55"/>
      <c r="B507" s="55"/>
      <c r="C507" s="80"/>
      <c r="D507" s="91"/>
    </row>
    <row r="508" spans="1:4" ht="16.5" thickTop="1" thickBot="1" x14ac:dyDescent="0.3">
      <c r="A508" s="55"/>
      <c r="B508" s="55"/>
      <c r="C508" s="80"/>
      <c r="D508" s="91"/>
    </row>
    <row r="509" spans="1:4" ht="16.5" thickTop="1" thickBot="1" x14ac:dyDescent="0.3">
      <c r="A509" s="55"/>
      <c r="B509" s="55"/>
      <c r="C509" s="80"/>
      <c r="D509" s="91"/>
    </row>
    <row r="510" spans="1:4" ht="16.5" thickTop="1" thickBot="1" x14ac:dyDescent="0.3">
      <c r="A510" s="55"/>
      <c r="B510" s="55"/>
      <c r="C510" s="80"/>
      <c r="D510" s="91"/>
    </row>
    <row r="511" spans="1:4" ht="16.5" thickTop="1" thickBot="1" x14ac:dyDescent="0.3">
      <c r="A511" s="55"/>
      <c r="B511" s="55"/>
      <c r="C511" s="80"/>
      <c r="D511" s="91"/>
    </row>
    <row r="512" spans="1:4" ht="16.5" thickTop="1" thickBot="1" x14ac:dyDescent="0.3">
      <c r="A512" s="55"/>
      <c r="B512" s="55"/>
      <c r="C512" s="80"/>
      <c r="D512" s="91"/>
    </row>
    <row r="513" spans="1:4" ht="16.5" thickTop="1" thickBot="1" x14ac:dyDescent="0.3">
      <c r="A513" s="55"/>
      <c r="B513" s="55"/>
      <c r="C513" s="80"/>
      <c r="D513" s="91"/>
    </row>
    <row r="514" spans="1:4" ht="16.5" thickTop="1" thickBot="1" x14ac:dyDescent="0.3">
      <c r="A514" s="55"/>
      <c r="B514" s="55"/>
      <c r="C514" s="80"/>
      <c r="D514" s="91"/>
    </row>
    <row r="515" spans="1:4" ht="16.5" thickTop="1" thickBot="1" x14ac:dyDescent="0.3">
      <c r="A515" s="55"/>
      <c r="B515" s="55"/>
      <c r="C515" s="80"/>
      <c r="D515" s="91"/>
    </row>
    <row r="516" spans="1:4" ht="16.5" thickTop="1" thickBot="1" x14ac:dyDescent="0.3">
      <c r="A516" s="55"/>
      <c r="B516" s="55"/>
      <c r="C516" s="80"/>
      <c r="D516" s="91"/>
    </row>
    <row r="517" spans="1:4" ht="16.5" thickTop="1" thickBot="1" x14ac:dyDescent="0.3">
      <c r="A517" s="55"/>
      <c r="B517" s="55"/>
      <c r="C517" s="80"/>
      <c r="D517" s="91"/>
    </row>
    <row r="518" spans="1:4" ht="16.5" thickTop="1" thickBot="1" x14ac:dyDescent="0.3">
      <c r="A518" s="55"/>
      <c r="B518" s="55"/>
      <c r="C518" s="80"/>
      <c r="D518" s="91"/>
    </row>
    <row r="519" spans="1:4" ht="16.5" thickTop="1" thickBot="1" x14ac:dyDescent="0.3">
      <c r="A519" s="55"/>
      <c r="B519" s="55"/>
      <c r="C519" s="80"/>
      <c r="D519" s="91"/>
    </row>
    <row r="520" spans="1:4" ht="16.5" thickTop="1" thickBot="1" x14ac:dyDescent="0.3">
      <c r="A520" s="55"/>
      <c r="B520" s="55"/>
      <c r="C520" s="80"/>
      <c r="D520" s="91"/>
    </row>
    <row r="521" spans="1:4" ht="16.5" thickTop="1" thickBot="1" x14ac:dyDescent="0.3">
      <c r="A521" s="55"/>
      <c r="B521" s="55"/>
      <c r="C521" s="80"/>
      <c r="D521" s="91"/>
    </row>
    <row r="522" spans="1:4" ht="16.5" thickTop="1" thickBot="1" x14ac:dyDescent="0.3">
      <c r="A522" s="55"/>
      <c r="B522" s="55"/>
      <c r="C522" s="80"/>
      <c r="D522" s="91"/>
    </row>
    <row r="523" spans="1:4" ht="16.5" thickTop="1" thickBot="1" x14ac:dyDescent="0.3">
      <c r="A523" s="55"/>
      <c r="B523" s="55"/>
      <c r="C523" s="80"/>
      <c r="D523" s="91"/>
    </row>
    <row r="524" spans="1:4" ht="16.5" thickTop="1" thickBot="1" x14ac:dyDescent="0.3">
      <c r="A524" s="55"/>
      <c r="B524" s="55"/>
      <c r="C524" s="80"/>
      <c r="D524" s="91"/>
    </row>
    <row r="525" spans="1:4" ht="16.5" thickTop="1" thickBot="1" x14ac:dyDescent="0.3">
      <c r="A525" s="55"/>
      <c r="B525" s="55"/>
      <c r="C525" s="80"/>
      <c r="D525" s="91"/>
    </row>
    <row r="526" spans="1:4" ht="16.5" thickTop="1" thickBot="1" x14ac:dyDescent="0.3">
      <c r="A526" s="55"/>
      <c r="B526" s="55"/>
      <c r="C526" s="80"/>
      <c r="D526" s="91"/>
    </row>
    <row r="527" spans="1:4" ht="16.5" thickTop="1" thickBot="1" x14ac:dyDescent="0.3">
      <c r="A527" s="55"/>
      <c r="B527" s="55"/>
      <c r="C527" s="80"/>
      <c r="D527" s="91"/>
    </row>
    <row r="528" spans="1:4" ht="16.5" thickTop="1" thickBot="1" x14ac:dyDescent="0.3">
      <c r="A528" s="55"/>
      <c r="B528" s="55"/>
      <c r="C528" s="80"/>
      <c r="D528" s="91"/>
    </row>
    <row r="529" spans="1:4" ht="16.5" thickTop="1" thickBot="1" x14ac:dyDescent="0.3">
      <c r="A529" s="55"/>
      <c r="B529" s="55"/>
      <c r="C529" s="80"/>
      <c r="D529" s="91"/>
    </row>
    <row r="530" spans="1:4" ht="16.5" thickTop="1" thickBot="1" x14ac:dyDescent="0.3">
      <c r="A530" s="55"/>
      <c r="B530" s="55"/>
      <c r="C530" s="80"/>
      <c r="D530" s="91"/>
    </row>
    <row r="531" spans="1:4" ht="16.5" thickTop="1" thickBot="1" x14ac:dyDescent="0.3">
      <c r="A531" s="55"/>
      <c r="B531" s="55"/>
      <c r="C531" s="80"/>
      <c r="D531" s="91"/>
    </row>
    <row r="532" spans="1:4" ht="16.5" thickTop="1" thickBot="1" x14ac:dyDescent="0.3">
      <c r="A532" s="55"/>
      <c r="B532" s="55"/>
      <c r="C532" s="80"/>
      <c r="D532" s="91"/>
    </row>
    <row r="533" spans="1:4" ht="16.5" thickTop="1" thickBot="1" x14ac:dyDescent="0.3">
      <c r="A533" s="55"/>
      <c r="B533" s="55"/>
      <c r="C533" s="80"/>
      <c r="D533" s="91"/>
    </row>
    <row r="534" spans="1:4" ht="16.5" thickTop="1" thickBot="1" x14ac:dyDescent="0.3">
      <c r="A534" s="55"/>
      <c r="B534" s="55"/>
      <c r="C534" s="80"/>
      <c r="D534" s="91"/>
    </row>
    <row r="535" spans="1:4" ht="16.5" thickTop="1" thickBot="1" x14ac:dyDescent="0.3">
      <c r="A535" s="55"/>
      <c r="B535" s="55"/>
      <c r="C535" s="80"/>
      <c r="D535" s="91"/>
    </row>
    <row r="536" spans="1:4" ht="16.5" thickTop="1" thickBot="1" x14ac:dyDescent="0.3">
      <c r="A536" s="55"/>
      <c r="B536" s="55"/>
      <c r="C536" s="80"/>
      <c r="D536" s="91"/>
    </row>
    <row r="537" spans="1:4" ht="16.5" thickTop="1" thickBot="1" x14ac:dyDescent="0.3">
      <c r="A537" s="55"/>
      <c r="B537" s="55"/>
      <c r="C537" s="80"/>
      <c r="D537" s="91"/>
    </row>
    <row r="538" spans="1:4" ht="16.5" thickTop="1" thickBot="1" x14ac:dyDescent="0.3">
      <c r="A538" s="55"/>
      <c r="B538" s="55"/>
      <c r="C538" s="80"/>
      <c r="D538" s="91"/>
    </row>
    <row r="539" spans="1:4" ht="16.5" thickTop="1" thickBot="1" x14ac:dyDescent="0.3">
      <c r="A539" s="55"/>
      <c r="B539" s="55"/>
      <c r="C539" s="80"/>
      <c r="D539" s="91"/>
    </row>
    <row r="540" spans="1:4" ht="16.5" thickTop="1" thickBot="1" x14ac:dyDescent="0.3">
      <c r="A540" s="55"/>
      <c r="B540" s="55"/>
      <c r="C540" s="80"/>
      <c r="D540" s="91"/>
    </row>
    <row r="541" spans="1:4" ht="16.5" thickTop="1" thickBot="1" x14ac:dyDescent="0.3">
      <c r="A541" s="55"/>
      <c r="B541" s="55"/>
      <c r="C541" s="80"/>
      <c r="D541" s="91"/>
    </row>
    <row r="542" spans="1:4" ht="16.5" thickTop="1" thickBot="1" x14ac:dyDescent="0.3">
      <c r="A542" s="55"/>
      <c r="B542" s="55"/>
      <c r="C542" s="80"/>
      <c r="D542" s="91"/>
    </row>
    <row r="543" spans="1:4" ht="16.5" thickTop="1" thickBot="1" x14ac:dyDescent="0.3">
      <c r="A543" s="55"/>
      <c r="B543" s="55"/>
      <c r="C543" s="80"/>
      <c r="D543" s="91"/>
    </row>
    <row r="544" spans="1:4" ht="16.5" thickTop="1" thickBot="1" x14ac:dyDescent="0.3">
      <c r="A544" s="55"/>
      <c r="B544" s="55"/>
      <c r="C544" s="80"/>
      <c r="D544" s="91"/>
    </row>
    <row r="545" spans="1:4" ht="16.5" thickTop="1" thickBot="1" x14ac:dyDescent="0.3">
      <c r="A545" s="55"/>
      <c r="B545" s="55"/>
      <c r="C545" s="80"/>
      <c r="D545" s="91"/>
    </row>
    <row r="546" spans="1:4" ht="16.5" thickTop="1" thickBot="1" x14ac:dyDescent="0.3">
      <c r="A546" s="55"/>
      <c r="B546" s="55"/>
      <c r="C546" s="80"/>
      <c r="D546" s="91"/>
    </row>
    <row r="547" spans="1:4" ht="16.5" thickTop="1" thickBot="1" x14ac:dyDescent="0.3">
      <c r="A547" s="55"/>
      <c r="B547" s="55"/>
      <c r="C547" s="80"/>
      <c r="D547" s="91"/>
    </row>
    <row r="548" spans="1:4" ht="16.5" thickTop="1" thickBot="1" x14ac:dyDescent="0.3">
      <c r="A548" s="55"/>
      <c r="B548" s="55"/>
      <c r="C548" s="80"/>
      <c r="D548" s="91"/>
    </row>
    <row r="549" spans="1:4" ht="16.5" thickTop="1" thickBot="1" x14ac:dyDescent="0.3">
      <c r="A549" s="55"/>
      <c r="B549" s="55"/>
      <c r="C549" s="80"/>
      <c r="D549" s="91"/>
    </row>
    <row r="550" spans="1:4" ht="16.5" thickTop="1" thickBot="1" x14ac:dyDescent="0.3">
      <c r="A550" s="55"/>
      <c r="B550" s="55"/>
      <c r="C550" s="80"/>
      <c r="D550" s="91"/>
    </row>
    <row r="551" spans="1:4" ht="16.5" thickTop="1" thickBot="1" x14ac:dyDescent="0.3">
      <c r="A551" s="55"/>
      <c r="B551" s="55"/>
      <c r="C551" s="80"/>
      <c r="D551" s="91"/>
    </row>
    <row r="552" spans="1:4" ht="16.5" thickTop="1" thickBot="1" x14ac:dyDescent="0.3">
      <c r="A552" s="55"/>
      <c r="B552" s="55"/>
      <c r="C552" s="80"/>
      <c r="D552" s="91"/>
    </row>
    <row r="553" spans="1:4" ht="16.5" thickTop="1" thickBot="1" x14ac:dyDescent="0.3">
      <c r="A553" s="55"/>
      <c r="B553" s="55"/>
      <c r="C553" s="80"/>
      <c r="D553" s="91"/>
    </row>
    <row r="554" spans="1:4" ht="16.5" thickTop="1" thickBot="1" x14ac:dyDescent="0.3">
      <c r="A554" s="55"/>
      <c r="B554" s="55"/>
      <c r="C554" s="80"/>
      <c r="D554" s="91"/>
    </row>
    <row r="555" spans="1:4" ht="16.5" thickTop="1" thickBot="1" x14ac:dyDescent="0.3">
      <c r="A555" s="55"/>
      <c r="B555" s="55"/>
      <c r="C555" s="80"/>
      <c r="D555" s="91"/>
    </row>
    <row r="556" spans="1:4" ht="16.5" thickTop="1" thickBot="1" x14ac:dyDescent="0.3">
      <c r="A556" s="55"/>
      <c r="B556" s="55"/>
      <c r="C556" s="80"/>
      <c r="D556" s="91"/>
    </row>
    <row r="557" spans="1:4" ht="16.5" thickTop="1" thickBot="1" x14ac:dyDescent="0.3">
      <c r="A557" s="55"/>
      <c r="B557" s="55"/>
      <c r="C557" s="80"/>
      <c r="D557" s="91"/>
    </row>
    <row r="558" spans="1:4" ht="16.5" thickTop="1" thickBot="1" x14ac:dyDescent="0.3">
      <c r="A558" s="55"/>
      <c r="B558" s="55"/>
      <c r="C558" s="80"/>
      <c r="D558" s="91"/>
    </row>
    <row r="559" spans="1:4" ht="16.5" thickTop="1" thickBot="1" x14ac:dyDescent="0.3">
      <c r="A559" s="55"/>
      <c r="B559" s="55"/>
      <c r="C559" s="80"/>
      <c r="D559" s="91"/>
    </row>
    <row r="560" spans="1:4" ht="16.5" thickTop="1" thickBot="1" x14ac:dyDescent="0.3">
      <c r="A560" s="55"/>
      <c r="B560" s="55"/>
      <c r="C560" s="80"/>
      <c r="D560" s="91"/>
    </row>
    <row r="561" spans="1:4" ht="16.5" thickTop="1" thickBot="1" x14ac:dyDescent="0.3">
      <c r="A561" s="55"/>
      <c r="B561" s="55"/>
      <c r="C561" s="80"/>
      <c r="D561" s="91"/>
    </row>
    <row r="562" spans="1:4" ht="16.5" thickTop="1" thickBot="1" x14ac:dyDescent="0.3">
      <c r="A562" s="55"/>
      <c r="B562" s="55"/>
      <c r="C562" s="80"/>
      <c r="D562" s="91"/>
    </row>
    <row r="563" spans="1:4" ht="16.5" thickTop="1" thickBot="1" x14ac:dyDescent="0.3">
      <c r="A563" s="55"/>
      <c r="B563" s="55"/>
      <c r="C563" s="80"/>
      <c r="D563" s="91"/>
    </row>
    <row r="564" spans="1:4" ht="16.5" thickTop="1" thickBot="1" x14ac:dyDescent="0.3">
      <c r="A564" s="55"/>
      <c r="B564" s="55"/>
      <c r="C564" s="80"/>
      <c r="D564" s="91"/>
    </row>
    <row r="565" spans="1:4" ht="16.5" thickTop="1" thickBot="1" x14ac:dyDescent="0.3">
      <c r="A565" s="55"/>
      <c r="B565" s="55"/>
      <c r="C565" s="80"/>
      <c r="D565" s="91"/>
    </row>
    <row r="566" spans="1:4" ht="16.5" thickTop="1" thickBot="1" x14ac:dyDescent="0.3">
      <c r="A566" s="55"/>
      <c r="B566" s="55"/>
      <c r="C566" s="80"/>
      <c r="D566" s="91"/>
    </row>
    <row r="567" spans="1:4" ht="16.5" thickTop="1" thickBot="1" x14ac:dyDescent="0.3">
      <c r="A567" s="55"/>
      <c r="B567" s="55"/>
      <c r="C567" s="80"/>
      <c r="D567" s="91"/>
    </row>
    <row r="568" spans="1:4" ht="16.5" thickTop="1" thickBot="1" x14ac:dyDescent="0.3">
      <c r="A568" s="55"/>
      <c r="B568" s="55"/>
      <c r="C568" s="80"/>
      <c r="D568" s="91"/>
    </row>
    <row r="569" spans="1:4" ht="16.5" thickTop="1" thickBot="1" x14ac:dyDescent="0.3">
      <c r="A569" s="55"/>
      <c r="B569" s="55"/>
      <c r="C569" s="80"/>
      <c r="D569" s="91"/>
    </row>
    <row r="570" spans="1:4" ht="16.5" thickTop="1" thickBot="1" x14ac:dyDescent="0.3">
      <c r="A570" s="55"/>
      <c r="B570" s="55"/>
      <c r="C570" s="80"/>
      <c r="D570" s="91"/>
    </row>
    <row r="571" spans="1:4" ht="16.5" thickTop="1" thickBot="1" x14ac:dyDescent="0.3">
      <c r="A571" s="55"/>
      <c r="B571" s="55"/>
      <c r="C571" s="80"/>
      <c r="D571" s="91"/>
    </row>
    <row r="572" spans="1:4" ht="16.5" thickTop="1" thickBot="1" x14ac:dyDescent="0.3">
      <c r="A572" s="55"/>
      <c r="B572" s="55"/>
      <c r="C572" s="80"/>
      <c r="D572" s="91"/>
    </row>
    <row r="573" spans="1:4" ht="16.5" thickTop="1" thickBot="1" x14ac:dyDescent="0.3">
      <c r="A573" s="55"/>
      <c r="B573" s="55"/>
      <c r="C573" s="80"/>
      <c r="D573" s="91"/>
    </row>
    <row r="574" spans="1:4" ht="16.5" thickTop="1" thickBot="1" x14ac:dyDescent="0.3">
      <c r="A574" s="55"/>
      <c r="B574" s="55"/>
      <c r="C574" s="80"/>
      <c r="D574" s="91"/>
    </row>
    <row r="575" spans="1:4" ht="16.5" thickTop="1" thickBot="1" x14ac:dyDescent="0.3">
      <c r="A575" s="55"/>
      <c r="B575" s="55"/>
      <c r="C575" s="80"/>
      <c r="D575" s="91"/>
    </row>
    <row r="576" spans="1:4" ht="16.5" thickTop="1" thickBot="1" x14ac:dyDescent="0.3">
      <c r="A576" s="55"/>
      <c r="B576" s="55"/>
      <c r="C576" s="80"/>
      <c r="D576" s="91"/>
    </row>
    <row r="577" spans="1:4" ht="16.5" thickTop="1" thickBot="1" x14ac:dyDescent="0.3">
      <c r="A577" s="55"/>
      <c r="B577" s="55"/>
      <c r="C577" s="80"/>
      <c r="D577" s="91"/>
    </row>
    <row r="578" spans="1:4" ht="16.5" thickTop="1" thickBot="1" x14ac:dyDescent="0.3">
      <c r="A578" s="55"/>
      <c r="B578" s="55"/>
      <c r="C578" s="80"/>
      <c r="D578" s="91"/>
    </row>
    <row r="579" spans="1:4" ht="16.5" thickTop="1" thickBot="1" x14ac:dyDescent="0.3">
      <c r="A579" s="55"/>
      <c r="B579" s="55"/>
      <c r="C579" s="80"/>
      <c r="D579" s="91"/>
    </row>
    <row r="580" spans="1:4" ht="16.5" thickTop="1" thickBot="1" x14ac:dyDescent="0.3">
      <c r="A580" s="55"/>
      <c r="B580" s="55"/>
      <c r="C580" s="80"/>
      <c r="D580" s="91"/>
    </row>
    <row r="581" spans="1:4" ht="16.5" thickTop="1" thickBot="1" x14ac:dyDescent="0.3">
      <c r="A581" s="55"/>
      <c r="B581" s="55"/>
      <c r="C581" s="80"/>
      <c r="D581" s="91"/>
    </row>
    <row r="582" spans="1:4" ht="16.5" thickTop="1" thickBot="1" x14ac:dyDescent="0.3">
      <c r="A582" s="55"/>
      <c r="B582" s="55"/>
      <c r="C582" s="80"/>
      <c r="D582" s="91"/>
    </row>
    <row r="583" spans="1:4" ht="16.5" thickTop="1" thickBot="1" x14ac:dyDescent="0.3">
      <c r="A583" s="55"/>
      <c r="B583" s="55"/>
      <c r="C583" s="80"/>
      <c r="D583" s="91"/>
    </row>
    <row r="584" spans="1:4" ht="16.5" thickTop="1" thickBot="1" x14ac:dyDescent="0.3">
      <c r="A584" s="55"/>
      <c r="B584" s="55"/>
      <c r="C584" s="80"/>
      <c r="D584" s="91"/>
    </row>
    <row r="585" spans="1:4" ht="16.5" thickTop="1" thickBot="1" x14ac:dyDescent="0.3">
      <c r="A585" s="55"/>
      <c r="B585" s="55"/>
      <c r="C585" s="80"/>
      <c r="D585" s="91"/>
    </row>
    <row r="586" spans="1:4" ht="16.5" thickTop="1" thickBot="1" x14ac:dyDescent="0.3">
      <c r="A586" s="55"/>
      <c r="B586" s="55"/>
      <c r="C586" s="80"/>
      <c r="D586" s="91"/>
    </row>
    <row r="587" spans="1:4" ht="16.5" thickTop="1" thickBot="1" x14ac:dyDescent="0.3">
      <c r="A587" s="55"/>
      <c r="B587" s="55"/>
      <c r="C587" s="80"/>
      <c r="D587" s="91"/>
    </row>
    <row r="588" spans="1:4" ht="16.5" thickTop="1" thickBot="1" x14ac:dyDescent="0.3">
      <c r="A588" s="55"/>
      <c r="B588" s="55"/>
      <c r="C588" s="80"/>
      <c r="D588" s="91"/>
    </row>
    <row r="589" spans="1:4" ht="16.5" thickTop="1" thickBot="1" x14ac:dyDescent="0.3">
      <c r="A589" s="55"/>
      <c r="B589" s="55"/>
      <c r="C589" s="80"/>
      <c r="D589" s="91"/>
    </row>
    <row r="590" spans="1:4" ht="16.5" thickTop="1" thickBot="1" x14ac:dyDescent="0.3">
      <c r="A590" s="55"/>
      <c r="B590" s="55"/>
      <c r="C590" s="80"/>
      <c r="D590" s="91"/>
    </row>
    <row r="591" spans="1:4" ht="16.5" thickTop="1" thickBot="1" x14ac:dyDescent="0.3">
      <c r="A591" s="55"/>
      <c r="B591" s="55"/>
      <c r="C591" s="80"/>
      <c r="D591" s="91"/>
    </row>
    <row r="592" spans="1:4" ht="16.5" thickTop="1" thickBot="1" x14ac:dyDescent="0.3">
      <c r="A592" s="55"/>
      <c r="B592" s="55"/>
      <c r="C592" s="80"/>
      <c r="D592" s="91"/>
    </row>
    <row r="593" spans="1:4" ht="16.5" thickTop="1" thickBot="1" x14ac:dyDescent="0.3">
      <c r="A593" s="55"/>
      <c r="B593" s="55"/>
      <c r="C593" s="80"/>
      <c r="D593" s="91"/>
    </row>
    <row r="594" spans="1:4" ht="16.5" thickTop="1" thickBot="1" x14ac:dyDescent="0.3">
      <c r="A594" s="55"/>
      <c r="B594" s="55"/>
      <c r="C594" s="80"/>
      <c r="D594" s="91"/>
    </row>
    <row r="595" spans="1:4" ht="16.5" thickTop="1" thickBot="1" x14ac:dyDescent="0.3">
      <c r="A595" s="55"/>
      <c r="B595" s="55"/>
      <c r="C595" s="80"/>
      <c r="D595" s="91"/>
    </row>
    <row r="596" spans="1:4" ht="16.5" thickTop="1" thickBot="1" x14ac:dyDescent="0.3">
      <c r="A596" s="55"/>
      <c r="B596" s="55"/>
      <c r="C596" s="80"/>
      <c r="D596" s="91"/>
    </row>
    <row r="597" spans="1:4" ht="16.5" thickTop="1" thickBot="1" x14ac:dyDescent="0.3">
      <c r="A597" s="55"/>
      <c r="B597" s="55"/>
      <c r="C597" s="80"/>
      <c r="D597" s="91"/>
    </row>
    <row r="598" spans="1:4" ht="16.5" thickTop="1" thickBot="1" x14ac:dyDescent="0.3">
      <c r="A598" s="55"/>
      <c r="B598" s="55"/>
      <c r="C598" s="80"/>
      <c r="D598" s="91"/>
    </row>
    <row r="599" spans="1:4" ht="16.5" thickTop="1" thickBot="1" x14ac:dyDescent="0.3">
      <c r="A599" s="55"/>
      <c r="B599" s="55"/>
      <c r="C599" s="80"/>
      <c r="D599" s="91"/>
    </row>
    <row r="600" spans="1:4" ht="16.5" thickTop="1" thickBot="1" x14ac:dyDescent="0.3">
      <c r="A600" s="55"/>
      <c r="B600" s="55"/>
      <c r="C600" s="80"/>
      <c r="D600" s="91"/>
    </row>
    <row r="601" spans="1:4" ht="16.5" thickTop="1" thickBot="1" x14ac:dyDescent="0.3">
      <c r="A601" s="55"/>
      <c r="B601" s="55"/>
      <c r="C601" s="80"/>
      <c r="D601" s="91"/>
    </row>
    <row r="602" spans="1:4" ht="16.5" thickTop="1" thickBot="1" x14ac:dyDescent="0.3">
      <c r="A602" s="55"/>
      <c r="B602" s="55"/>
      <c r="C602" s="80"/>
      <c r="D602" s="91"/>
    </row>
    <row r="603" spans="1:4" ht="16.5" thickTop="1" thickBot="1" x14ac:dyDescent="0.3">
      <c r="A603" s="55"/>
      <c r="B603" s="55"/>
      <c r="C603" s="80"/>
      <c r="D603" s="91"/>
    </row>
    <row r="604" spans="1:4" ht="16.5" thickTop="1" thickBot="1" x14ac:dyDescent="0.3">
      <c r="A604" s="55"/>
      <c r="B604" s="55"/>
      <c r="C604" s="80"/>
      <c r="D604" s="91"/>
    </row>
    <row r="605" spans="1:4" ht="16.5" thickTop="1" thickBot="1" x14ac:dyDescent="0.3">
      <c r="A605" s="55"/>
      <c r="B605" s="55"/>
      <c r="C605" s="80"/>
      <c r="D605" s="91"/>
    </row>
    <row r="606" spans="1:4" ht="16.5" thickTop="1" thickBot="1" x14ac:dyDescent="0.3">
      <c r="A606" s="55"/>
      <c r="B606" s="55"/>
      <c r="C606" s="80"/>
      <c r="D606" s="91"/>
    </row>
    <row r="607" spans="1:4" ht="16.5" thickTop="1" thickBot="1" x14ac:dyDescent="0.3">
      <c r="A607" s="55"/>
      <c r="B607" s="55"/>
      <c r="C607" s="80"/>
      <c r="D607" s="91"/>
    </row>
    <row r="608" spans="1:4" ht="16.5" thickTop="1" thickBot="1" x14ac:dyDescent="0.3">
      <c r="A608" s="55"/>
      <c r="B608" s="55"/>
      <c r="C608" s="80"/>
      <c r="D608" s="91"/>
    </row>
    <row r="609" spans="1:4" ht="16.5" thickTop="1" thickBot="1" x14ac:dyDescent="0.3">
      <c r="A609" s="55"/>
      <c r="B609" s="55"/>
      <c r="C609" s="80"/>
      <c r="D609" s="91"/>
    </row>
    <row r="610" spans="1:4" ht="16.5" thickTop="1" thickBot="1" x14ac:dyDescent="0.3">
      <c r="A610" s="55"/>
      <c r="B610" s="55"/>
      <c r="C610" s="80"/>
      <c r="D610" s="91"/>
    </row>
    <row r="611" spans="1:4" ht="16.5" thickTop="1" thickBot="1" x14ac:dyDescent="0.3">
      <c r="A611" s="55"/>
      <c r="B611" s="55"/>
      <c r="C611" s="80"/>
      <c r="D611" s="91"/>
    </row>
    <row r="612" spans="1:4" ht="16.5" thickTop="1" thickBot="1" x14ac:dyDescent="0.3">
      <c r="A612" s="55"/>
      <c r="B612" s="55"/>
      <c r="C612" s="80"/>
      <c r="D612" s="91"/>
    </row>
    <row r="613" spans="1:4" ht="16.5" thickTop="1" thickBot="1" x14ac:dyDescent="0.3">
      <c r="A613" s="55"/>
      <c r="B613" s="55"/>
      <c r="C613" s="80"/>
      <c r="D613" s="91"/>
    </row>
    <row r="614" spans="1:4" ht="16.5" thickTop="1" thickBot="1" x14ac:dyDescent="0.3">
      <c r="A614" s="55"/>
      <c r="B614" s="55"/>
      <c r="C614" s="80"/>
      <c r="D614" s="91"/>
    </row>
    <row r="615" spans="1:4" ht="16.5" thickTop="1" thickBot="1" x14ac:dyDescent="0.3">
      <c r="A615" s="55"/>
      <c r="B615" s="55"/>
      <c r="C615" s="80"/>
      <c r="D615" s="91"/>
    </row>
    <row r="616" spans="1:4" ht="16.5" thickTop="1" thickBot="1" x14ac:dyDescent="0.3">
      <c r="A616" s="55"/>
      <c r="B616" s="55"/>
      <c r="C616" s="80"/>
      <c r="D616" s="91"/>
    </row>
    <row r="617" spans="1:4" ht="16.5" thickTop="1" thickBot="1" x14ac:dyDescent="0.3">
      <c r="A617" s="55"/>
      <c r="B617" s="55"/>
      <c r="C617" s="80"/>
      <c r="D617" s="91"/>
    </row>
    <row r="618" spans="1:4" ht="16.5" thickTop="1" thickBot="1" x14ac:dyDescent="0.3">
      <c r="A618" s="55"/>
      <c r="B618" s="55"/>
      <c r="C618" s="80"/>
      <c r="D618" s="91"/>
    </row>
    <row r="619" spans="1:4" ht="16.5" thickTop="1" thickBot="1" x14ac:dyDescent="0.3">
      <c r="A619" s="55"/>
      <c r="B619" s="55"/>
      <c r="C619" s="80"/>
      <c r="D619" s="91"/>
    </row>
    <row r="620" spans="1:4" ht="16.5" thickTop="1" thickBot="1" x14ac:dyDescent="0.3">
      <c r="A620" s="55"/>
      <c r="B620" s="55"/>
      <c r="C620" s="80"/>
      <c r="D620" s="91"/>
    </row>
    <row r="621" spans="1:4" ht="16.5" thickTop="1" thickBot="1" x14ac:dyDescent="0.3">
      <c r="A621" s="55"/>
      <c r="B621" s="55"/>
      <c r="C621" s="80"/>
      <c r="D621" s="91"/>
    </row>
    <row r="622" spans="1:4" ht="16.5" thickTop="1" thickBot="1" x14ac:dyDescent="0.3">
      <c r="A622" s="55"/>
      <c r="B622" s="55"/>
      <c r="C622" s="80"/>
      <c r="D622" s="91"/>
    </row>
    <row r="623" spans="1:4" ht="16.5" thickTop="1" thickBot="1" x14ac:dyDescent="0.3">
      <c r="A623" s="55"/>
      <c r="B623" s="55"/>
      <c r="C623" s="80"/>
      <c r="D623" s="91"/>
    </row>
    <row r="624" spans="1:4" ht="16.5" thickTop="1" thickBot="1" x14ac:dyDescent="0.3">
      <c r="A624" s="55"/>
      <c r="B624" s="55"/>
      <c r="C624" s="80"/>
      <c r="D624" s="91"/>
    </row>
    <row r="625" spans="1:4" ht="16.5" thickTop="1" thickBot="1" x14ac:dyDescent="0.3">
      <c r="A625" s="55"/>
      <c r="B625" s="55"/>
      <c r="C625" s="80"/>
      <c r="D625" s="91"/>
    </row>
    <row r="626" spans="1:4" ht="16.5" thickTop="1" thickBot="1" x14ac:dyDescent="0.3">
      <c r="A626" s="55"/>
      <c r="B626" s="55"/>
      <c r="C626" s="80"/>
      <c r="D626" s="91"/>
    </row>
    <row r="627" spans="1:4" ht="16.5" thickTop="1" thickBot="1" x14ac:dyDescent="0.3">
      <c r="A627" s="55"/>
      <c r="B627" s="55"/>
      <c r="C627" s="80"/>
      <c r="D627" s="91"/>
    </row>
    <row r="628" spans="1:4" ht="16.5" thickTop="1" thickBot="1" x14ac:dyDescent="0.3">
      <c r="A628" s="55"/>
      <c r="B628" s="55"/>
      <c r="C628" s="80"/>
      <c r="D628" s="91"/>
    </row>
    <row r="629" spans="1:4" ht="16.5" thickTop="1" thickBot="1" x14ac:dyDescent="0.3">
      <c r="A629" s="55"/>
      <c r="B629" s="55"/>
      <c r="C629" s="80"/>
      <c r="D629" s="91"/>
    </row>
    <row r="630" spans="1:4" ht="16.5" thickTop="1" thickBot="1" x14ac:dyDescent="0.3">
      <c r="A630" s="55"/>
      <c r="B630" s="55"/>
      <c r="C630" s="80"/>
      <c r="D630" s="91"/>
    </row>
    <row r="631" spans="1:4" ht="16.5" thickTop="1" thickBot="1" x14ac:dyDescent="0.3">
      <c r="A631" s="55"/>
      <c r="B631" s="55"/>
      <c r="C631" s="80"/>
      <c r="D631" s="91"/>
    </row>
    <row r="632" spans="1:4" ht="16.5" thickTop="1" thickBot="1" x14ac:dyDescent="0.3">
      <c r="A632" s="55"/>
      <c r="B632" s="55"/>
      <c r="C632" s="80"/>
      <c r="D632" s="91"/>
    </row>
    <row r="633" spans="1:4" ht="16.5" thickTop="1" thickBot="1" x14ac:dyDescent="0.3">
      <c r="A633" s="55"/>
      <c r="B633" s="55"/>
      <c r="C633" s="80"/>
      <c r="D633" s="91"/>
    </row>
    <row r="634" spans="1:4" ht="16.5" thickTop="1" thickBot="1" x14ac:dyDescent="0.3">
      <c r="A634" s="55"/>
      <c r="B634" s="55"/>
      <c r="C634" s="80"/>
      <c r="D634" s="91"/>
    </row>
    <row r="635" spans="1:4" ht="16.5" thickTop="1" thickBot="1" x14ac:dyDescent="0.3">
      <c r="A635" s="55"/>
      <c r="B635" s="55"/>
      <c r="C635" s="80"/>
      <c r="D635" s="91"/>
    </row>
    <row r="636" spans="1:4" ht="16.5" thickTop="1" thickBot="1" x14ac:dyDescent="0.3">
      <c r="A636" s="55"/>
      <c r="B636" s="55"/>
      <c r="C636" s="80"/>
      <c r="D636" s="91"/>
    </row>
    <row r="637" spans="1:4" ht="16.5" thickTop="1" thickBot="1" x14ac:dyDescent="0.3">
      <c r="A637" s="55"/>
      <c r="B637" s="55"/>
      <c r="C637" s="80"/>
      <c r="D637" s="91"/>
    </row>
    <row r="638" spans="1:4" ht="16.5" thickTop="1" thickBot="1" x14ac:dyDescent="0.3">
      <c r="A638" s="55"/>
      <c r="B638" s="55"/>
      <c r="C638" s="80"/>
      <c r="D638" s="91"/>
    </row>
    <row r="639" spans="1:4" ht="16.5" thickTop="1" thickBot="1" x14ac:dyDescent="0.3">
      <c r="A639" s="55"/>
      <c r="B639" s="55"/>
      <c r="C639" s="80"/>
      <c r="D639" s="91"/>
    </row>
    <row r="640" spans="1:4" ht="16.5" thickTop="1" thickBot="1" x14ac:dyDescent="0.3">
      <c r="A640" s="55"/>
      <c r="B640" s="55"/>
      <c r="C640" s="80"/>
      <c r="D640" s="91"/>
    </row>
    <row r="641" spans="1:4" ht="16.5" thickTop="1" thickBot="1" x14ac:dyDescent="0.3">
      <c r="A641" s="55"/>
      <c r="B641" s="55"/>
      <c r="C641" s="80"/>
      <c r="D641" s="91"/>
    </row>
    <row r="642" spans="1:4" ht="16.5" thickTop="1" thickBot="1" x14ac:dyDescent="0.3">
      <c r="A642" s="55"/>
      <c r="B642" s="55"/>
      <c r="C642" s="80"/>
      <c r="D642" s="91"/>
    </row>
    <row r="643" spans="1:4" ht="16.5" thickTop="1" thickBot="1" x14ac:dyDescent="0.3">
      <c r="A643" s="55"/>
      <c r="B643" s="55"/>
      <c r="C643" s="80"/>
      <c r="D643" s="91"/>
    </row>
    <row r="644" spans="1:4" ht="16.5" thickTop="1" thickBot="1" x14ac:dyDescent="0.3">
      <c r="A644" s="55"/>
      <c r="B644" s="55"/>
      <c r="C644" s="80"/>
      <c r="D644" s="91"/>
    </row>
    <row r="645" spans="1:4" ht="16.5" thickTop="1" thickBot="1" x14ac:dyDescent="0.3">
      <c r="A645" s="55"/>
      <c r="B645" s="55"/>
      <c r="C645" s="80"/>
      <c r="D645" s="91"/>
    </row>
    <row r="646" spans="1:4" ht="16.5" thickTop="1" thickBot="1" x14ac:dyDescent="0.3">
      <c r="A646" s="55"/>
      <c r="B646" s="55"/>
      <c r="C646" s="80"/>
      <c r="D646" s="91"/>
    </row>
    <row r="647" spans="1:4" ht="16.5" thickTop="1" thickBot="1" x14ac:dyDescent="0.3">
      <c r="A647" s="55"/>
      <c r="B647" s="55"/>
      <c r="C647" s="80"/>
      <c r="D647" s="91"/>
    </row>
    <row r="648" spans="1:4" ht="16.5" thickTop="1" thickBot="1" x14ac:dyDescent="0.3">
      <c r="A648" s="55"/>
      <c r="B648" s="55"/>
      <c r="C648" s="80"/>
      <c r="D648" s="91"/>
    </row>
    <row r="649" spans="1:4" ht="16.5" thickTop="1" thickBot="1" x14ac:dyDescent="0.3">
      <c r="A649" s="55"/>
      <c r="B649" s="55"/>
      <c r="C649" s="80"/>
      <c r="D649" s="91"/>
    </row>
    <row r="650" spans="1:4" ht="16.5" thickTop="1" thickBot="1" x14ac:dyDescent="0.3">
      <c r="A650" s="55"/>
      <c r="B650" s="55"/>
      <c r="C650" s="80"/>
      <c r="D650" s="91"/>
    </row>
    <row r="651" spans="1:4" ht="16.5" thickTop="1" thickBot="1" x14ac:dyDescent="0.3">
      <c r="A651" s="55"/>
      <c r="B651" s="55"/>
      <c r="C651" s="80"/>
      <c r="D651" s="91"/>
    </row>
    <row r="652" spans="1:4" ht="16.5" thickTop="1" thickBot="1" x14ac:dyDescent="0.3">
      <c r="A652" s="55"/>
      <c r="B652" s="55"/>
      <c r="C652" s="80"/>
      <c r="D652" s="91"/>
    </row>
    <row r="653" spans="1:4" ht="16.5" thickTop="1" thickBot="1" x14ac:dyDescent="0.3">
      <c r="A653" s="55"/>
      <c r="B653" s="55"/>
      <c r="C653" s="80"/>
      <c r="D653" s="91"/>
    </row>
    <row r="654" spans="1:4" ht="16.5" thickTop="1" thickBot="1" x14ac:dyDescent="0.3">
      <c r="A654" s="55"/>
      <c r="B654" s="55"/>
      <c r="C654" s="80"/>
      <c r="D654" s="91"/>
    </row>
    <row r="655" spans="1:4" ht="16.5" thickTop="1" thickBot="1" x14ac:dyDescent="0.3">
      <c r="A655" s="55"/>
      <c r="B655" s="55"/>
      <c r="C655" s="80"/>
      <c r="D655" s="91"/>
    </row>
    <row r="656" spans="1:4" ht="16.5" thickTop="1" thickBot="1" x14ac:dyDescent="0.3">
      <c r="A656" s="55"/>
      <c r="B656" s="55"/>
      <c r="C656" s="80"/>
      <c r="D656" s="91"/>
    </row>
    <row r="657" spans="1:4" ht="16.5" thickTop="1" thickBot="1" x14ac:dyDescent="0.3">
      <c r="A657" s="55"/>
      <c r="B657" s="55"/>
      <c r="C657" s="80"/>
      <c r="D657" s="91"/>
    </row>
    <row r="658" spans="1:4" ht="16.5" thickTop="1" thickBot="1" x14ac:dyDescent="0.3">
      <c r="A658" s="55"/>
      <c r="B658" s="55"/>
      <c r="C658" s="80"/>
      <c r="D658" s="91"/>
    </row>
    <row r="659" spans="1:4" ht="16.5" thickTop="1" thickBot="1" x14ac:dyDescent="0.3">
      <c r="A659" s="55"/>
      <c r="B659" s="55"/>
      <c r="C659" s="80"/>
      <c r="D659" s="91"/>
    </row>
    <row r="660" spans="1:4" ht="16.5" thickTop="1" thickBot="1" x14ac:dyDescent="0.3">
      <c r="A660" s="55"/>
      <c r="B660" s="55"/>
      <c r="C660" s="80"/>
      <c r="D660" s="91"/>
    </row>
    <row r="661" spans="1:4" ht="16.5" thickTop="1" thickBot="1" x14ac:dyDescent="0.3">
      <c r="A661" s="55"/>
      <c r="B661" s="55"/>
      <c r="C661" s="80"/>
      <c r="D661" s="91"/>
    </row>
    <row r="662" spans="1:4" ht="16.5" thickTop="1" thickBot="1" x14ac:dyDescent="0.3">
      <c r="A662" s="55"/>
      <c r="B662" s="55"/>
      <c r="C662" s="80"/>
      <c r="D662" s="91"/>
    </row>
    <row r="663" spans="1:4" ht="16.5" thickTop="1" thickBot="1" x14ac:dyDescent="0.3">
      <c r="A663" s="55"/>
      <c r="B663" s="55"/>
      <c r="C663" s="80"/>
      <c r="D663" s="91"/>
    </row>
    <row r="664" spans="1:4" ht="16.5" thickTop="1" thickBot="1" x14ac:dyDescent="0.3">
      <c r="A664" s="55"/>
      <c r="B664" s="55"/>
      <c r="C664" s="80"/>
      <c r="D664" s="91"/>
    </row>
    <row r="665" spans="1:4" ht="16.5" thickTop="1" thickBot="1" x14ac:dyDescent="0.3">
      <c r="A665" s="55"/>
      <c r="B665" s="55"/>
      <c r="C665" s="80"/>
      <c r="D665" s="91"/>
    </row>
    <row r="666" spans="1:4" ht="16.5" thickTop="1" thickBot="1" x14ac:dyDescent="0.3">
      <c r="A666" s="55"/>
      <c r="B666" s="55"/>
      <c r="C666" s="80"/>
      <c r="D666" s="91"/>
    </row>
    <row r="667" spans="1:4" ht="16.5" thickTop="1" thickBot="1" x14ac:dyDescent="0.3">
      <c r="A667" s="55"/>
      <c r="B667" s="55"/>
      <c r="C667" s="80"/>
      <c r="D667" s="91"/>
    </row>
    <row r="668" spans="1:4" ht="16.5" thickTop="1" thickBot="1" x14ac:dyDescent="0.3">
      <c r="A668" s="55"/>
      <c r="B668" s="55"/>
      <c r="C668" s="80"/>
      <c r="D668" s="91"/>
    </row>
    <row r="669" spans="1:4" ht="16.5" thickTop="1" thickBot="1" x14ac:dyDescent="0.3">
      <c r="A669" s="55"/>
      <c r="B669" s="55"/>
      <c r="C669" s="80"/>
      <c r="D669" s="91"/>
    </row>
    <row r="670" spans="1:4" ht="16.5" thickTop="1" thickBot="1" x14ac:dyDescent="0.3">
      <c r="A670" s="55"/>
      <c r="B670" s="55"/>
      <c r="C670" s="80"/>
      <c r="D670" s="91"/>
    </row>
    <row r="671" spans="1:4" ht="16.5" thickTop="1" thickBot="1" x14ac:dyDescent="0.3">
      <c r="A671" s="55"/>
      <c r="B671" s="55"/>
      <c r="C671" s="80"/>
      <c r="D671" s="91"/>
    </row>
    <row r="672" spans="1:4" ht="16.5" thickTop="1" thickBot="1" x14ac:dyDescent="0.3">
      <c r="A672" s="55"/>
      <c r="B672" s="55"/>
      <c r="C672" s="80"/>
      <c r="D672" s="91"/>
    </row>
    <row r="673" spans="1:4" ht="16.5" thickTop="1" thickBot="1" x14ac:dyDescent="0.3">
      <c r="A673" s="55"/>
      <c r="B673" s="55"/>
      <c r="C673" s="80"/>
      <c r="D673" s="91"/>
    </row>
    <row r="674" spans="1:4" ht="16.5" thickTop="1" thickBot="1" x14ac:dyDescent="0.3">
      <c r="A674" s="55"/>
      <c r="B674" s="55"/>
      <c r="C674" s="80"/>
      <c r="D674" s="91"/>
    </row>
    <row r="675" spans="1:4" ht="16.5" thickTop="1" thickBot="1" x14ac:dyDescent="0.3">
      <c r="A675" s="55"/>
      <c r="B675" s="55"/>
      <c r="C675" s="80"/>
      <c r="D675" s="91"/>
    </row>
    <row r="676" spans="1:4" ht="16.5" thickTop="1" thickBot="1" x14ac:dyDescent="0.3">
      <c r="A676" s="55"/>
      <c r="B676" s="55"/>
      <c r="C676" s="80"/>
      <c r="D676" s="91"/>
    </row>
    <row r="677" spans="1:4" ht="16.5" thickTop="1" thickBot="1" x14ac:dyDescent="0.3">
      <c r="A677" s="55"/>
      <c r="B677" s="55"/>
      <c r="C677" s="80"/>
      <c r="D677" s="91"/>
    </row>
    <row r="678" spans="1:4" ht="16.5" thickTop="1" thickBot="1" x14ac:dyDescent="0.3">
      <c r="A678" s="55"/>
      <c r="B678" s="55"/>
      <c r="C678" s="80"/>
      <c r="D678" s="91"/>
    </row>
    <row r="679" spans="1:4" ht="16.5" thickTop="1" thickBot="1" x14ac:dyDescent="0.3">
      <c r="A679" s="55"/>
      <c r="B679" s="55"/>
      <c r="C679" s="80"/>
      <c r="D679" s="91"/>
    </row>
    <row r="680" spans="1:4" ht="16.5" thickTop="1" thickBot="1" x14ac:dyDescent="0.3">
      <c r="A680" s="55"/>
      <c r="B680" s="55"/>
      <c r="C680" s="80"/>
      <c r="D680" s="91"/>
    </row>
    <row r="681" spans="1:4" ht="16.5" thickTop="1" thickBot="1" x14ac:dyDescent="0.3">
      <c r="A681" s="55"/>
      <c r="B681" s="55"/>
      <c r="C681" s="80"/>
      <c r="D681" s="91"/>
    </row>
    <row r="682" spans="1:4" ht="16.5" thickTop="1" thickBot="1" x14ac:dyDescent="0.3">
      <c r="A682" s="55"/>
      <c r="B682" s="55"/>
      <c r="C682" s="80"/>
      <c r="D682" s="91"/>
    </row>
    <row r="683" spans="1:4" ht="16.5" thickTop="1" thickBot="1" x14ac:dyDescent="0.3">
      <c r="A683" s="55"/>
      <c r="B683" s="55"/>
      <c r="C683" s="80"/>
      <c r="D683" s="91"/>
    </row>
    <row r="684" spans="1:4" ht="16.5" thickTop="1" thickBot="1" x14ac:dyDescent="0.3">
      <c r="A684" s="55"/>
      <c r="B684" s="55"/>
      <c r="C684" s="80"/>
      <c r="D684" s="91"/>
    </row>
    <row r="685" spans="1:4" ht="16.5" thickTop="1" thickBot="1" x14ac:dyDescent="0.3">
      <c r="A685" s="55"/>
      <c r="B685" s="55"/>
      <c r="C685" s="80"/>
      <c r="D685" s="91"/>
    </row>
    <row r="686" spans="1:4" ht="16.5" thickTop="1" thickBot="1" x14ac:dyDescent="0.3">
      <c r="A686" s="55"/>
      <c r="B686" s="55"/>
      <c r="C686" s="80"/>
      <c r="D686" s="91"/>
    </row>
    <row r="687" spans="1:4" ht="16.5" thickTop="1" thickBot="1" x14ac:dyDescent="0.3">
      <c r="A687" s="55"/>
      <c r="B687" s="55"/>
      <c r="C687" s="80"/>
      <c r="D687" s="91"/>
    </row>
    <row r="688" spans="1:4" ht="16.5" thickTop="1" thickBot="1" x14ac:dyDescent="0.3">
      <c r="A688" s="55"/>
      <c r="B688" s="55"/>
      <c r="C688" s="80"/>
      <c r="D688" s="91"/>
    </row>
    <row r="689" spans="1:4" ht="16.5" thickTop="1" thickBot="1" x14ac:dyDescent="0.3">
      <c r="A689" s="55"/>
      <c r="B689" s="55"/>
      <c r="C689" s="80"/>
      <c r="D689" s="91"/>
    </row>
    <row r="690" spans="1:4" ht="16.5" thickTop="1" thickBot="1" x14ac:dyDescent="0.3">
      <c r="A690" s="55"/>
      <c r="B690" s="55"/>
      <c r="C690" s="80"/>
      <c r="D690" s="91"/>
    </row>
    <row r="691" spans="1:4" ht="16.5" thickTop="1" thickBot="1" x14ac:dyDescent="0.3">
      <c r="A691" s="55"/>
      <c r="B691" s="55"/>
      <c r="C691" s="80"/>
      <c r="D691" s="91"/>
    </row>
    <row r="692" spans="1:4" ht="16.5" thickTop="1" thickBot="1" x14ac:dyDescent="0.3">
      <c r="A692" s="55"/>
      <c r="B692" s="55"/>
      <c r="C692" s="80"/>
      <c r="D692" s="91"/>
    </row>
    <row r="693" spans="1:4" ht="16.5" thickTop="1" thickBot="1" x14ac:dyDescent="0.3">
      <c r="A693" s="55"/>
      <c r="B693" s="55"/>
      <c r="C693" s="80"/>
      <c r="D693" s="91"/>
    </row>
    <row r="694" spans="1:4" ht="16.5" thickTop="1" thickBot="1" x14ac:dyDescent="0.3">
      <c r="A694" s="55"/>
      <c r="B694" s="55"/>
      <c r="C694" s="80"/>
      <c r="D694" s="91"/>
    </row>
    <row r="695" spans="1:4" ht="16.5" thickTop="1" thickBot="1" x14ac:dyDescent="0.3">
      <c r="A695" s="55"/>
      <c r="B695" s="55"/>
      <c r="C695" s="80"/>
      <c r="D695" s="91"/>
    </row>
    <row r="696" spans="1:4" ht="16.5" thickTop="1" thickBot="1" x14ac:dyDescent="0.3">
      <c r="A696" s="55"/>
      <c r="B696" s="55"/>
      <c r="C696" s="80"/>
      <c r="D696" s="91"/>
    </row>
    <row r="697" spans="1:4" ht="16.5" thickTop="1" thickBot="1" x14ac:dyDescent="0.3">
      <c r="A697" s="55"/>
      <c r="B697" s="55"/>
      <c r="C697" s="80"/>
      <c r="D697" s="91"/>
    </row>
    <row r="698" spans="1:4" ht="16.5" thickTop="1" thickBot="1" x14ac:dyDescent="0.3">
      <c r="A698" s="55"/>
      <c r="B698" s="55"/>
      <c r="C698" s="80"/>
      <c r="D698" s="91"/>
    </row>
    <row r="699" spans="1:4" ht="16.5" thickTop="1" thickBot="1" x14ac:dyDescent="0.3">
      <c r="A699" s="55"/>
      <c r="B699" s="55"/>
      <c r="C699" s="80"/>
      <c r="D699" s="91"/>
    </row>
    <row r="700" spans="1:4" ht="16.5" thickTop="1" thickBot="1" x14ac:dyDescent="0.3">
      <c r="A700" s="55"/>
      <c r="B700" s="55"/>
      <c r="C700" s="80"/>
      <c r="D700" s="91"/>
    </row>
    <row r="701" spans="1:4" ht="16.5" thickTop="1" thickBot="1" x14ac:dyDescent="0.3">
      <c r="A701" s="55"/>
      <c r="B701" s="55"/>
      <c r="C701" s="80"/>
      <c r="D701" s="91"/>
    </row>
    <row r="702" spans="1:4" ht="16.5" thickTop="1" thickBot="1" x14ac:dyDescent="0.3">
      <c r="A702" s="55"/>
      <c r="B702" s="55"/>
      <c r="C702" s="80"/>
      <c r="D702" s="91"/>
    </row>
    <row r="703" spans="1:4" ht="16.5" thickTop="1" thickBot="1" x14ac:dyDescent="0.3">
      <c r="A703" s="55"/>
      <c r="B703" s="55"/>
      <c r="C703" s="80"/>
      <c r="D703" s="91"/>
    </row>
    <row r="704" spans="1:4" ht="16.5" thickTop="1" thickBot="1" x14ac:dyDescent="0.3">
      <c r="A704" s="55"/>
      <c r="B704" s="55"/>
      <c r="C704" s="80"/>
      <c r="D704" s="91"/>
    </row>
    <row r="705" spans="1:4" ht="16.5" thickTop="1" thickBot="1" x14ac:dyDescent="0.3">
      <c r="A705" s="55"/>
      <c r="B705" s="55"/>
      <c r="C705" s="80"/>
      <c r="D705" s="91"/>
    </row>
    <row r="706" spans="1:4" ht="16.5" thickTop="1" thickBot="1" x14ac:dyDescent="0.3">
      <c r="A706" s="55"/>
      <c r="B706" s="55"/>
      <c r="C706" s="80"/>
      <c r="D706" s="91"/>
    </row>
    <row r="707" spans="1:4" ht="16.5" thickTop="1" thickBot="1" x14ac:dyDescent="0.3">
      <c r="A707" s="55"/>
      <c r="B707" s="55"/>
      <c r="C707" s="80"/>
      <c r="D707" s="91"/>
    </row>
    <row r="708" spans="1:4" ht="16.5" thickTop="1" thickBot="1" x14ac:dyDescent="0.3">
      <c r="A708" s="55"/>
      <c r="B708" s="55"/>
      <c r="C708" s="80"/>
      <c r="D708" s="91"/>
    </row>
    <row r="709" spans="1:4" ht="16.5" thickTop="1" thickBot="1" x14ac:dyDescent="0.3">
      <c r="A709" s="55"/>
      <c r="B709" s="55"/>
      <c r="C709" s="80"/>
      <c r="D709" s="91"/>
    </row>
    <row r="710" spans="1:4" ht="16.5" thickTop="1" thickBot="1" x14ac:dyDescent="0.3">
      <c r="A710" s="55"/>
      <c r="B710" s="55"/>
      <c r="C710" s="80"/>
      <c r="D710" s="91"/>
    </row>
    <row r="711" spans="1:4" ht="16.5" thickTop="1" thickBot="1" x14ac:dyDescent="0.3">
      <c r="A711" s="55"/>
      <c r="B711" s="55"/>
      <c r="C711" s="80"/>
      <c r="D711" s="91"/>
    </row>
    <row r="712" spans="1:4" ht="16.5" thickTop="1" thickBot="1" x14ac:dyDescent="0.3">
      <c r="A712" s="55"/>
      <c r="B712" s="55"/>
      <c r="C712" s="80"/>
      <c r="D712" s="91"/>
    </row>
    <row r="713" spans="1:4" ht="16.5" thickTop="1" thickBot="1" x14ac:dyDescent="0.3">
      <c r="A713" s="55"/>
      <c r="B713" s="55"/>
      <c r="C713" s="80"/>
      <c r="D713" s="91"/>
    </row>
    <row r="714" spans="1:4" ht="16.5" thickTop="1" thickBot="1" x14ac:dyDescent="0.3">
      <c r="A714" s="55"/>
      <c r="B714" s="55"/>
      <c r="C714" s="80"/>
      <c r="D714" s="91"/>
    </row>
    <row r="715" spans="1:4" ht="16.5" thickTop="1" thickBot="1" x14ac:dyDescent="0.3">
      <c r="A715" s="55"/>
      <c r="B715" s="55"/>
      <c r="C715" s="80"/>
      <c r="D715" s="91"/>
    </row>
    <row r="716" spans="1:4" ht="16.5" thickTop="1" thickBot="1" x14ac:dyDescent="0.3">
      <c r="A716" s="55"/>
      <c r="B716" s="55"/>
      <c r="C716" s="80"/>
      <c r="D716" s="91"/>
    </row>
    <row r="717" spans="1:4" ht="16.5" thickTop="1" thickBot="1" x14ac:dyDescent="0.3">
      <c r="A717" s="55"/>
      <c r="B717" s="55"/>
      <c r="C717" s="80"/>
      <c r="D717" s="91"/>
    </row>
    <row r="718" spans="1:4" ht="16.5" thickTop="1" thickBot="1" x14ac:dyDescent="0.3">
      <c r="A718" s="55"/>
      <c r="B718" s="55"/>
      <c r="C718" s="80"/>
      <c r="D718" s="91"/>
    </row>
    <row r="719" spans="1:4" ht="16.5" thickTop="1" thickBot="1" x14ac:dyDescent="0.3">
      <c r="A719" s="55"/>
      <c r="B719" s="55"/>
      <c r="C719" s="80"/>
      <c r="D719" s="91"/>
    </row>
    <row r="720" spans="1:4" ht="16.5" thickTop="1" thickBot="1" x14ac:dyDescent="0.3">
      <c r="A720" s="55"/>
      <c r="B720" s="55"/>
      <c r="C720" s="80"/>
      <c r="D720" s="91"/>
    </row>
    <row r="721" spans="1:4" ht="16.5" thickTop="1" thickBot="1" x14ac:dyDescent="0.3">
      <c r="A721" s="55"/>
      <c r="B721" s="55"/>
      <c r="C721" s="80"/>
      <c r="D721" s="91"/>
    </row>
    <row r="722" spans="1:4" ht="16.5" thickTop="1" thickBot="1" x14ac:dyDescent="0.3">
      <c r="A722" s="55"/>
      <c r="B722" s="55"/>
      <c r="C722" s="80"/>
      <c r="D722" s="91"/>
    </row>
    <row r="723" spans="1:4" ht="16.5" thickTop="1" thickBot="1" x14ac:dyDescent="0.3">
      <c r="A723" s="55"/>
      <c r="B723" s="55"/>
      <c r="C723" s="80"/>
      <c r="D723" s="91"/>
    </row>
    <row r="724" spans="1:4" ht="16.5" thickTop="1" thickBot="1" x14ac:dyDescent="0.3">
      <c r="A724" s="55"/>
      <c r="B724" s="55"/>
      <c r="C724" s="80"/>
      <c r="D724" s="91"/>
    </row>
    <row r="725" spans="1:4" ht="16.5" thickTop="1" thickBot="1" x14ac:dyDescent="0.3">
      <c r="A725" s="55"/>
      <c r="B725" s="55"/>
      <c r="C725" s="80"/>
      <c r="D725" s="91"/>
    </row>
    <row r="726" spans="1:4" ht="16.5" thickTop="1" thickBot="1" x14ac:dyDescent="0.3">
      <c r="A726" s="55"/>
      <c r="B726" s="55"/>
      <c r="C726" s="80"/>
      <c r="D726" s="91"/>
    </row>
    <row r="727" spans="1:4" ht="16.5" thickTop="1" thickBot="1" x14ac:dyDescent="0.3">
      <c r="A727" s="55"/>
      <c r="B727" s="55"/>
      <c r="C727" s="80"/>
      <c r="D727" s="91"/>
    </row>
    <row r="728" spans="1:4" ht="16.5" thickTop="1" thickBot="1" x14ac:dyDescent="0.3">
      <c r="A728" s="55"/>
      <c r="B728" s="55"/>
      <c r="C728" s="80"/>
      <c r="D728" s="91"/>
    </row>
    <row r="729" spans="1:4" ht="16.5" thickTop="1" thickBot="1" x14ac:dyDescent="0.3">
      <c r="A729" s="55"/>
      <c r="B729" s="55"/>
      <c r="C729" s="80"/>
      <c r="D729" s="91"/>
    </row>
    <row r="730" spans="1:4" ht="16.5" thickTop="1" thickBot="1" x14ac:dyDescent="0.3">
      <c r="A730" s="55"/>
      <c r="B730" s="55"/>
      <c r="C730" s="80"/>
      <c r="D730" s="91"/>
    </row>
    <row r="731" spans="1:4" ht="16.5" thickTop="1" thickBot="1" x14ac:dyDescent="0.3">
      <c r="A731" s="55"/>
      <c r="B731" s="55"/>
      <c r="C731" s="80"/>
      <c r="D731" s="91"/>
    </row>
    <row r="732" spans="1:4" ht="16.5" thickTop="1" thickBot="1" x14ac:dyDescent="0.3">
      <c r="A732" s="55"/>
      <c r="B732" s="55"/>
      <c r="C732" s="80"/>
      <c r="D732" s="91"/>
    </row>
    <row r="733" spans="1:4" ht="16.5" thickTop="1" thickBot="1" x14ac:dyDescent="0.3">
      <c r="A733" s="55"/>
      <c r="B733" s="55"/>
      <c r="C733" s="80"/>
      <c r="D733" s="91"/>
    </row>
    <row r="734" spans="1:4" ht="16.5" thickTop="1" thickBot="1" x14ac:dyDescent="0.3">
      <c r="A734" s="55"/>
      <c r="B734" s="55"/>
      <c r="C734" s="80"/>
      <c r="D734" s="91"/>
    </row>
    <row r="735" spans="1:4" ht="16.5" thickTop="1" thickBot="1" x14ac:dyDescent="0.3">
      <c r="A735" s="55"/>
      <c r="B735" s="55"/>
      <c r="C735" s="80"/>
      <c r="D735" s="91"/>
    </row>
    <row r="736" spans="1:4" ht="16.5" thickTop="1" thickBot="1" x14ac:dyDescent="0.3">
      <c r="A736" s="55"/>
      <c r="B736" s="55"/>
      <c r="C736" s="80"/>
      <c r="D736" s="91"/>
    </row>
    <row r="737" spans="1:4" ht="16.5" thickTop="1" thickBot="1" x14ac:dyDescent="0.3">
      <c r="A737" s="55"/>
      <c r="B737" s="55"/>
      <c r="C737" s="80"/>
      <c r="D737" s="91"/>
    </row>
    <row r="738" spans="1:4" ht="16.5" thickTop="1" thickBot="1" x14ac:dyDescent="0.3">
      <c r="A738" s="55"/>
      <c r="B738" s="55"/>
      <c r="C738" s="80"/>
      <c r="D738" s="91"/>
    </row>
    <row r="739" spans="1:4" ht="16.5" thickTop="1" thickBot="1" x14ac:dyDescent="0.3">
      <c r="A739" s="55"/>
      <c r="B739" s="55"/>
      <c r="C739" s="80"/>
      <c r="D739" s="91"/>
    </row>
    <row r="740" spans="1:4" ht="16.5" thickTop="1" thickBot="1" x14ac:dyDescent="0.3">
      <c r="A740" s="55"/>
      <c r="B740" s="55"/>
      <c r="C740" s="80"/>
      <c r="D740" s="91"/>
    </row>
    <row r="741" spans="1:4" ht="16.5" thickTop="1" thickBot="1" x14ac:dyDescent="0.3">
      <c r="A741" s="55"/>
      <c r="B741" s="55"/>
      <c r="C741" s="80"/>
      <c r="D741" s="91"/>
    </row>
    <row r="742" spans="1:4" ht="16.5" thickTop="1" thickBot="1" x14ac:dyDescent="0.3">
      <c r="A742" s="55"/>
      <c r="B742" s="55"/>
      <c r="C742" s="80"/>
      <c r="D742" s="91"/>
    </row>
    <row r="743" spans="1:4" ht="16.5" thickTop="1" thickBot="1" x14ac:dyDescent="0.3">
      <c r="A743" s="55"/>
      <c r="B743" s="55"/>
      <c r="C743" s="80"/>
      <c r="D743" s="91"/>
    </row>
    <row r="744" spans="1:4" ht="16.5" thickTop="1" thickBot="1" x14ac:dyDescent="0.3">
      <c r="A744" s="55"/>
      <c r="B744" s="55"/>
      <c r="C744" s="80"/>
      <c r="D744" s="91"/>
    </row>
    <row r="745" spans="1:4" ht="16.5" thickTop="1" thickBot="1" x14ac:dyDescent="0.3">
      <c r="A745" s="55"/>
      <c r="B745" s="55"/>
      <c r="C745" s="80"/>
      <c r="D745" s="91"/>
    </row>
    <row r="746" spans="1:4" ht="16.5" thickTop="1" thickBot="1" x14ac:dyDescent="0.3">
      <c r="A746" s="55"/>
      <c r="B746" s="55"/>
      <c r="C746" s="80"/>
      <c r="D746" s="91"/>
    </row>
    <row r="747" spans="1:4" ht="16.5" thickTop="1" thickBot="1" x14ac:dyDescent="0.3">
      <c r="A747" s="55"/>
      <c r="B747" s="55"/>
      <c r="C747" s="80"/>
      <c r="D747" s="91"/>
    </row>
    <row r="748" spans="1:4" ht="16.5" thickTop="1" thickBot="1" x14ac:dyDescent="0.3">
      <c r="A748" s="55"/>
      <c r="B748" s="55"/>
      <c r="C748" s="80"/>
      <c r="D748" s="91"/>
    </row>
    <row r="749" spans="1:4" ht="16.5" thickTop="1" thickBot="1" x14ac:dyDescent="0.3">
      <c r="A749" s="55"/>
      <c r="B749" s="55"/>
      <c r="C749" s="80"/>
      <c r="D749" s="91"/>
    </row>
    <row r="750" spans="1:4" ht="16.5" thickTop="1" thickBot="1" x14ac:dyDescent="0.3">
      <c r="A750" s="55"/>
      <c r="B750" s="55"/>
      <c r="C750" s="80"/>
      <c r="D750" s="91"/>
    </row>
    <row r="751" spans="1:4" ht="16.5" thickTop="1" thickBot="1" x14ac:dyDescent="0.3">
      <c r="A751" s="55"/>
      <c r="B751" s="55"/>
      <c r="C751" s="80"/>
      <c r="D751" s="91"/>
    </row>
    <row r="752" spans="1:4" ht="16.5" thickTop="1" thickBot="1" x14ac:dyDescent="0.3">
      <c r="A752" s="55"/>
      <c r="B752" s="55"/>
      <c r="C752" s="80"/>
      <c r="D752" s="91"/>
    </row>
    <row r="753" spans="1:4" ht="16.5" thickTop="1" thickBot="1" x14ac:dyDescent="0.3">
      <c r="A753" s="55"/>
      <c r="B753" s="55"/>
      <c r="C753" s="80"/>
      <c r="D753" s="91"/>
    </row>
    <row r="754" spans="1:4" ht="16.5" thickTop="1" thickBot="1" x14ac:dyDescent="0.3">
      <c r="A754" s="55"/>
      <c r="B754" s="55"/>
      <c r="C754" s="80"/>
      <c r="D754" s="91"/>
    </row>
    <row r="755" spans="1:4" ht="16.5" thickTop="1" thickBot="1" x14ac:dyDescent="0.3">
      <c r="A755" s="55"/>
      <c r="B755" s="55"/>
      <c r="C755" s="80"/>
      <c r="D755" s="91"/>
    </row>
    <row r="756" spans="1:4" ht="16.5" thickTop="1" thickBot="1" x14ac:dyDescent="0.3">
      <c r="A756" s="55"/>
      <c r="B756" s="55"/>
      <c r="C756" s="80"/>
      <c r="D756" s="91"/>
    </row>
    <row r="757" spans="1:4" ht="16.5" thickTop="1" thickBot="1" x14ac:dyDescent="0.3">
      <c r="A757" s="55"/>
      <c r="B757" s="55"/>
      <c r="C757" s="80"/>
      <c r="D757" s="91"/>
    </row>
    <row r="758" spans="1:4" ht="16.5" thickTop="1" thickBot="1" x14ac:dyDescent="0.3">
      <c r="A758" s="55"/>
      <c r="B758" s="55"/>
      <c r="C758" s="80"/>
      <c r="D758" s="91"/>
    </row>
    <row r="759" spans="1:4" ht="16.5" thickTop="1" thickBot="1" x14ac:dyDescent="0.3">
      <c r="A759" s="55"/>
      <c r="B759" s="55"/>
      <c r="C759" s="80"/>
      <c r="D759" s="91"/>
    </row>
    <row r="760" spans="1:4" ht="16.5" thickTop="1" thickBot="1" x14ac:dyDescent="0.3">
      <c r="A760" s="55"/>
      <c r="B760" s="55"/>
      <c r="C760" s="80"/>
      <c r="D760" s="91"/>
    </row>
    <row r="761" spans="1:4" ht="16.5" thickTop="1" thickBot="1" x14ac:dyDescent="0.3">
      <c r="A761" s="55"/>
      <c r="B761" s="55"/>
      <c r="C761" s="80"/>
      <c r="D761" s="91"/>
    </row>
    <row r="762" spans="1:4" ht="16.5" thickTop="1" thickBot="1" x14ac:dyDescent="0.3">
      <c r="A762" s="55"/>
      <c r="B762" s="55"/>
      <c r="C762" s="80"/>
      <c r="D762" s="91"/>
    </row>
    <row r="763" spans="1:4" ht="16.5" thickTop="1" thickBot="1" x14ac:dyDescent="0.3">
      <c r="A763" s="55"/>
      <c r="B763" s="55"/>
      <c r="C763" s="80"/>
      <c r="D763" s="91"/>
    </row>
    <row r="764" spans="1:4" ht="16.5" thickTop="1" thickBot="1" x14ac:dyDescent="0.3">
      <c r="A764" s="55"/>
      <c r="B764" s="55"/>
      <c r="C764" s="80"/>
      <c r="D764" s="91"/>
    </row>
    <row r="765" spans="1:4" ht="16.5" thickTop="1" thickBot="1" x14ac:dyDescent="0.3">
      <c r="A765" s="55"/>
      <c r="B765" s="55"/>
      <c r="C765" s="80"/>
      <c r="D765" s="91"/>
    </row>
    <row r="766" spans="1:4" ht="16.5" thickTop="1" thickBot="1" x14ac:dyDescent="0.3">
      <c r="A766" s="55"/>
      <c r="B766" s="55"/>
      <c r="C766" s="80"/>
      <c r="D766" s="91"/>
    </row>
    <row r="767" spans="1:4" ht="16.5" thickTop="1" thickBot="1" x14ac:dyDescent="0.3">
      <c r="A767" s="55"/>
      <c r="B767" s="55"/>
      <c r="C767" s="80"/>
      <c r="D767" s="91"/>
    </row>
    <row r="768" spans="1:4" ht="16.5" thickTop="1" thickBot="1" x14ac:dyDescent="0.3">
      <c r="A768" s="55"/>
      <c r="B768" s="55"/>
      <c r="C768" s="80"/>
      <c r="D768" s="91"/>
    </row>
    <row r="769" spans="1:4" ht="16.5" thickTop="1" thickBot="1" x14ac:dyDescent="0.3">
      <c r="A769" s="55"/>
      <c r="B769" s="55"/>
      <c r="C769" s="80"/>
      <c r="D769" s="91"/>
    </row>
    <row r="770" spans="1:4" ht="16.5" thickTop="1" thickBot="1" x14ac:dyDescent="0.3">
      <c r="A770" s="55"/>
      <c r="B770" s="55"/>
      <c r="C770" s="80"/>
      <c r="D770" s="91"/>
    </row>
    <row r="771" spans="1:4" ht="16.5" thickTop="1" thickBot="1" x14ac:dyDescent="0.3">
      <c r="A771" s="55"/>
      <c r="B771" s="55"/>
      <c r="C771" s="80"/>
      <c r="D771" s="91"/>
    </row>
    <row r="772" spans="1:4" ht="16.5" thickTop="1" thickBot="1" x14ac:dyDescent="0.3">
      <c r="A772" s="55"/>
      <c r="B772" s="55"/>
      <c r="C772" s="80"/>
      <c r="D772" s="91"/>
    </row>
    <row r="773" spans="1:4" ht="16.5" thickTop="1" thickBot="1" x14ac:dyDescent="0.3">
      <c r="A773" s="55"/>
      <c r="B773" s="55"/>
      <c r="C773" s="80"/>
      <c r="D773" s="91"/>
    </row>
    <row r="774" spans="1:4" ht="16.5" thickTop="1" thickBot="1" x14ac:dyDescent="0.3">
      <c r="A774" s="55"/>
      <c r="B774" s="55"/>
      <c r="C774" s="80"/>
      <c r="D774" s="91"/>
    </row>
    <row r="775" spans="1:4" ht="16.5" thickTop="1" thickBot="1" x14ac:dyDescent="0.3">
      <c r="A775" s="55"/>
      <c r="B775" s="55"/>
      <c r="C775" s="80"/>
      <c r="D775" s="91"/>
    </row>
    <row r="776" spans="1:4" ht="16.5" thickTop="1" thickBot="1" x14ac:dyDescent="0.3">
      <c r="A776" s="55"/>
      <c r="B776" s="55"/>
      <c r="C776" s="80"/>
      <c r="D776" s="91"/>
    </row>
    <row r="777" spans="1:4" ht="16.5" thickTop="1" thickBot="1" x14ac:dyDescent="0.3">
      <c r="A777" s="55"/>
      <c r="B777" s="55"/>
      <c r="C777" s="80"/>
      <c r="D777" s="91"/>
    </row>
    <row r="778" spans="1:4" ht="16.5" thickTop="1" thickBot="1" x14ac:dyDescent="0.3">
      <c r="A778" s="55"/>
      <c r="B778" s="55"/>
      <c r="C778" s="80"/>
      <c r="D778" s="91"/>
    </row>
    <row r="779" spans="1:4" ht="16.5" thickTop="1" thickBot="1" x14ac:dyDescent="0.3">
      <c r="A779" s="55"/>
      <c r="B779" s="55"/>
      <c r="C779" s="80"/>
      <c r="D779" s="91"/>
    </row>
    <row r="780" spans="1:4" ht="16.5" thickTop="1" thickBot="1" x14ac:dyDescent="0.3">
      <c r="A780" s="55"/>
      <c r="B780" s="55"/>
      <c r="C780" s="80"/>
      <c r="D780" s="91"/>
    </row>
    <row r="781" spans="1:4" ht="16.5" thickTop="1" thickBot="1" x14ac:dyDescent="0.3">
      <c r="A781" s="55"/>
      <c r="B781" s="55"/>
      <c r="C781" s="80"/>
      <c r="D781" s="91"/>
    </row>
    <row r="782" spans="1:4" ht="16.5" thickTop="1" thickBot="1" x14ac:dyDescent="0.3">
      <c r="A782" s="55"/>
      <c r="B782" s="55"/>
      <c r="C782" s="80"/>
      <c r="D782" s="91"/>
    </row>
    <row r="783" spans="1:4" ht="16.5" thickTop="1" thickBot="1" x14ac:dyDescent="0.3">
      <c r="A783" s="55"/>
      <c r="B783" s="55"/>
      <c r="C783" s="80"/>
      <c r="D783" s="91"/>
    </row>
    <row r="784" spans="1:4" ht="16.5" thickTop="1" thickBot="1" x14ac:dyDescent="0.3">
      <c r="A784" s="55"/>
      <c r="B784" s="55"/>
      <c r="C784" s="80"/>
      <c r="D784" s="91"/>
    </row>
    <row r="785" spans="1:4" ht="16.5" thickTop="1" thickBot="1" x14ac:dyDescent="0.3">
      <c r="A785" s="55"/>
      <c r="B785" s="55"/>
      <c r="C785" s="80"/>
      <c r="D785" s="91"/>
    </row>
    <row r="786" spans="1:4" ht="16.5" thickTop="1" thickBot="1" x14ac:dyDescent="0.3">
      <c r="A786" s="55"/>
      <c r="B786" s="55"/>
      <c r="C786" s="80"/>
      <c r="D786" s="91"/>
    </row>
    <row r="787" spans="1:4" ht="16.5" thickTop="1" thickBot="1" x14ac:dyDescent="0.3">
      <c r="A787" s="55"/>
      <c r="B787" s="55"/>
      <c r="C787" s="80"/>
      <c r="D787" s="91"/>
    </row>
    <row r="788" spans="1:4" ht="16.5" thickTop="1" thickBot="1" x14ac:dyDescent="0.3">
      <c r="A788" s="55"/>
      <c r="B788" s="55"/>
      <c r="C788" s="80"/>
      <c r="D788" s="91"/>
    </row>
    <row r="789" spans="1:4" ht="16.5" thickTop="1" thickBot="1" x14ac:dyDescent="0.3">
      <c r="A789" s="55"/>
      <c r="B789" s="55"/>
      <c r="C789" s="80"/>
      <c r="D789" s="91"/>
    </row>
    <row r="790" spans="1:4" ht="16.5" thickTop="1" thickBot="1" x14ac:dyDescent="0.3">
      <c r="A790" s="55"/>
      <c r="B790" s="55"/>
      <c r="C790" s="80"/>
      <c r="D790" s="91"/>
    </row>
    <row r="791" spans="1:4" ht="16.5" thickTop="1" thickBot="1" x14ac:dyDescent="0.3">
      <c r="A791" s="55"/>
      <c r="B791" s="55"/>
      <c r="C791" s="80"/>
      <c r="D791" s="91"/>
    </row>
    <row r="792" spans="1:4" ht="16.5" thickTop="1" thickBot="1" x14ac:dyDescent="0.3">
      <c r="A792" s="55"/>
      <c r="B792" s="55"/>
      <c r="C792" s="80"/>
      <c r="D792" s="91"/>
    </row>
    <row r="793" spans="1:4" ht="16.5" thickTop="1" thickBot="1" x14ac:dyDescent="0.3">
      <c r="A793" s="55"/>
      <c r="B793" s="55"/>
      <c r="C793" s="80"/>
      <c r="D793" s="91"/>
    </row>
    <row r="794" spans="1:4" ht="16.5" thickTop="1" thickBot="1" x14ac:dyDescent="0.3">
      <c r="A794" s="55"/>
      <c r="B794" s="55"/>
      <c r="C794" s="80"/>
      <c r="D794" s="91"/>
    </row>
    <row r="795" spans="1:4" ht="16.5" thickTop="1" thickBot="1" x14ac:dyDescent="0.3">
      <c r="A795" s="55"/>
      <c r="B795" s="55"/>
      <c r="C795" s="80"/>
      <c r="D795" s="91"/>
    </row>
    <row r="796" spans="1:4" ht="16.5" thickTop="1" thickBot="1" x14ac:dyDescent="0.3">
      <c r="A796" s="55"/>
      <c r="B796" s="55"/>
      <c r="C796" s="80"/>
      <c r="D796" s="91"/>
    </row>
    <row r="797" spans="1:4" ht="16.5" thickTop="1" thickBot="1" x14ac:dyDescent="0.3">
      <c r="A797" s="55"/>
      <c r="B797" s="55"/>
      <c r="C797" s="80"/>
      <c r="D797" s="91"/>
    </row>
    <row r="798" spans="1:4" ht="16.5" thickTop="1" thickBot="1" x14ac:dyDescent="0.3">
      <c r="A798" s="55"/>
      <c r="B798" s="55"/>
      <c r="C798" s="80"/>
      <c r="D798" s="91"/>
    </row>
    <row r="799" spans="1:4" ht="16.5" thickTop="1" thickBot="1" x14ac:dyDescent="0.3">
      <c r="A799" s="55"/>
      <c r="B799" s="55"/>
      <c r="C799" s="80"/>
      <c r="D799" s="91"/>
    </row>
    <row r="800" spans="1:4" ht="16.5" thickTop="1" thickBot="1" x14ac:dyDescent="0.3">
      <c r="A800" s="55"/>
      <c r="B800" s="55"/>
      <c r="C800" s="80"/>
      <c r="D800" s="91"/>
    </row>
    <row r="801" spans="1:4" ht="16.5" thickTop="1" thickBot="1" x14ac:dyDescent="0.3">
      <c r="A801" s="55"/>
      <c r="B801" s="55"/>
      <c r="C801" s="80"/>
      <c r="D801" s="91"/>
    </row>
    <row r="802" spans="1:4" ht="16.5" thickTop="1" thickBot="1" x14ac:dyDescent="0.3">
      <c r="A802" s="55"/>
      <c r="B802" s="55"/>
      <c r="C802" s="80"/>
      <c r="D802" s="91"/>
    </row>
    <row r="803" spans="1:4" ht="16.5" thickTop="1" thickBot="1" x14ac:dyDescent="0.3">
      <c r="A803" s="55"/>
      <c r="B803" s="55"/>
      <c r="C803" s="80"/>
      <c r="D803" s="91"/>
    </row>
    <row r="804" spans="1:4" ht="16.5" thickTop="1" thickBot="1" x14ac:dyDescent="0.3">
      <c r="A804" s="55"/>
      <c r="B804" s="55"/>
      <c r="C804" s="80"/>
      <c r="D804" s="91"/>
    </row>
    <row r="805" spans="1:4" ht="16.5" thickTop="1" thickBot="1" x14ac:dyDescent="0.3">
      <c r="A805" s="55"/>
      <c r="B805" s="55"/>
      <c r="C805" s="80"/>
      <c r="D805" s="91"/>
    </row>
    <row r="806" spans="1:4" ht="16.5" thickTop="1" thickBot="1" x14ac:dyDescent="0.3">
      <c r="A806" s="55"/>
      <c r="B806" s="55"/>
      <c r="C806" s="80"/>
      <c r="D806" s="91"/>
    </row>
    <row r="807" spans="1:4" ht="16.5" thickTop="1" thickBot="1" x14ac:dyDescent="0.3">
      <c r="A807" s="55"/>
      <c r="B807" s="55"/>
      <c r="C807" s="80"/>
      <c r="D807" s="91"/>
    </row>
    <row r="808" spans="1:4" ht="16.5" thickTop="1" thickBot="1" x14ac:dyDescent="0.3">
      <c r="A808" s="55"/>
      <c r="B808" s="55"/>
      <c r="C808" s="80"/>
      <c r="D808" s="91"/>
    </row>
    <row r="809" spans="1:4" ht="16.5" thickTop="1" thickBot="1" x14ac:dyDescent="0.3">
      <c r="A809" s="55"/>
      <c r="B809" s="55"/>
      <c r="C809" s="80"/>
      <c r="D809" s="91"/>
    </row>
    <row r="810" spans="1:4" ht="16.5" thickTop="1" thickBot="1" x14ac:dyDescent="0.3">
      <c r="A810" s="55"/>
      <c r="B810" s="55"/>
      <c r="C810" s="80"/>
      <c r="D810" s="91"/>
    </row>
    <row r="811" spans="1:4" ht="16.5" thickTop="1" thickBot="1" x14ac:dyDescent="0.3">
      <c r="A811" s="55"/>
      <c r="B811" s="55"/>
      <c r="C811" s="80"/>
      <c r="D811" s="91"/>
    </row>
    <row r="812" spans="1:4" ht="16.5" thickTop="1" thickBot="1" x14ac:dyDescent="0.3">
      <c r="A812" s="55"/>
      <c r="B812" s="55"/>
      <c r="C812" s="80"/>
      <c r="D812" s="91"/>
    </row>
    <row r="813" spans="1:4" ht="16.5" thickTop="1" thickBot="1" x14ac:dyDescent="0.3">
      <c r="A813" s="55"/>
      <c r="B813" s="55"/>
      <c r="C813" s="80"/>
      <c r="D813" s="91"/>
    </row>
    <row r="814" spans="1:4" ht="16.5" thickTop="1" thickBot="1" x14ac:dyDescent="0.3">
      <c r="A814" s="55"/>
      <c r="B814" s="55"/>
      <c r="C814" s="80"/>
      <c r="D814" s="91"/>
    </row>
    <row r="815" spans="1:4" ht="16.5" thickTop="1" thickBot="1" x14ac:dyDescent="0.3">
      <c r="A815" s="55"/>
      <c r="B815" s="55"/>
      <c r="C815" s="80"/>
      <c r="D815" s="91"/>
    </row>
    <row r="816" spans="1:4" ht="16.5" thickTop="1" thickBot="1" x14ac:dyDescent="0.3">
      <c r="A816" s="55"/>
      <c r="B816" s="55"/>
      <c r="C816" s="80"/>
      <c r="D816" s="91"/>
    </row>
    <row r="817" spans="1:4" ht="16.5" thickTop="1" thickBot="1" x14ac:dyDescent="0.3">
      <c r="A817" s="55"/>
      <c r="B817" s="55"/>
      <c r="C817" s="80"/>
      <c r="D817" s="91"/>
    </row>
    <row r="818" spans="1:4" ht="16.5" thickTop="1" thickBot="1" x14ac:dyDescent="0.3">
      <c r="A818" s="55"/>
      <c r="B818" s="55"/>
      <c r="C818" s="80"/>
      <c r="D818" s="91"/>
    </row>
    <row r="819" spans="1:4" ht="16.5" thickTop="1" thickBot="1" x14ac:dyDescent="0.3">
      <c r="A819" s="55"/>
      <c r="B819" s="55"/>
      <c r="C819" s="80"/>
      <c r="D819" s="91"/>
    </row>
    <row r="820" spans="1:4" ht="16.5" thickTop="1" thickBot="1" x14ac:dyDescent="0.3">
      <c r="A820" s="55"/>
      <c r="B820" s="55"/>
      <c r="C820" s="80"/>
      <c r="D820" s="91"/>
    </row>
    <row r="821" spans="1:4" ht="16.5" thickTop="1" thickBot="1" x14ac:dyDescent="0.3">
      <c r="A821" s="55"/>
      <c r="B821" s="55"/>
      <c r="C821" s="80"/>
      <c r="D821" s="91"/>
    </row>
    <row r="822" spans="1:4" ht="16.5" thickTop="1" thickBot="1" x14ac:dyDescent="0.3">
      <c r="A822" s="55"/>
      <c r="B822" s="55"/>
      <c r="C822" s="80"/>
      <c r="D822" s="91"/>
    </row>
    <row r="823" spans="1:4" ht="16.5" thickTop="1" thickBot="1" x14ac:dyDescent="0.3">
      <c r="A823" s="55"/>
      <c r="B823" s="55"/>
      <c r="C823" s="80"/>
      <c r="D823" s="91"/>
    </row>
    <row r="824" spans="1:4" ht="16.5" thickTop="1" thickBot="1" x14ac:dyDescent="0.3">
      <c r="A824" s="55"/>
      <c r="B824" s="55"/>
      <c r="C824" s="80"/>
      <c r="D824" s="91"/>
    </row>
    <row r="825" spans="1:4" ht="16.5" thickTop="1" thickBot="1" x14ac:dyDescent="0.3">
      <c r="A825" s="55"/>
      <c r="B825" s="55"/>
      <c r="C825" s="80"/>
      <c r="D825" s="91"/>
    </row>
    <row r="826" spans="1:4" ht="16.5" thickTop="1" thickBot="1" x14ac:dyDescent="0.3">
      <c r="A826" s="55"/>
      <c r="B826" s="55"/>
      <c r="C826" s="80"/>
      <c r="D826" s="91"/>
    </row>
    <row r="827" spans="1:4" ht="16.5" thickTop="1" thickBot="1" x14ac:dyDescent="0.3">
      <c r="A827" s="55"/>
      <c r="B827" s="55"/>
      <c r="C827" s="80"/>
      <c r="D827" s="91"/>
    </row>
    <row r="828" spans="1:4" ht="16.5" thickTop="1" thickBot="1" x14ac:dyDescent="0.3">
      <c r="A828" s="55"/>
      <c r="B828" s="55"/>
      <c r="C828" s="80"/>
      <c r="D828" s="91"/>
    </row>
    <row r="829" spans="1:4" ht="16.5" thickTop="1" thickBot="1" x14ac:dyDescent="0.3">
      <c r="A829" s="55"/>
      <c r="B829" s="55"/>
      <c r="C829" s="80"/>
      <c r="D829" s="91"/>
    </row>
    <row r="830" spans="1:4" ht="16.5" thickTop="1" thickBot="1" x14ac:dyDescent="0.3">
      <c r="A830" s="55"/>
      <c r="B830" s="55"/>
      <c r="C830" s="80"/>
      <c r="D830" s="91"/>
    </row>
    <row r="831" spans="1:4" ht="16.5" thickTop="1" thickBot="1" x14ac:dyDescent="0.3">
      <c r="A831" s="55"/>
      <c r="B831" s="55"/>
      <c r="C831" s="80"/>
      <c r="D831" s="91"/>
    </row>
    <row r="832" spans="1:4" ht="16.5" thickTop="1" thickBot="1" x14ac:dyDescent="0.3">
      <c r="A832" s="55"/>
      <c r="B832" s="55"/>
      <c r="C832" s="80"/>
      <c r="D832" s="91"/>
    </row>
    <row r="833" spans="1:4" ht="16.5" thickTop="1" thickBot="1" x14ac:dyDescent="0.3">
      <c r="A833" s="55"/>
      <c r="B833" s="55"/>
      <c r="C833" s="80"/>
      <c r="D833" s="91"/>
    </row>
    <row r="834" spans="1:4" ht="16.5" thickTop="1" thickBot="1" x14ac:dyDescent="0.3">
      <c r="A834" s="55"/>
      <c r="B834" s="55"/>
      <c r="C834" s="80"/>
      <c r="D834" s="91"/>
    </row>
    <row r="835" spans="1:4" ht="16.5" thickTop="1" thickBot="1" x14ac:dyDescent="0.3">
      <c r="A835" s="55"/>
      <c r="B835" s="55"/>
      <c r="C835" s="80"/>
      <c r="D835" s="91"/>
    </row>
    <row r="836" spans="1:4" ht="16.5" thickTop="1" thickBot="1" x14ac:dyDescent="0.3">
      <c r="A836" s="55"/>
      <c r="B836" s="55"/>
      <c r="C836" s="80"/>
      <c r="D836" s="91"/>
    </row>
    <row r="837" spans="1:4" ht="16.5" thickTop="1" thickBot="1" x14ac:dyDescent="0.3">
      <c r="A837" s="55"/>
      <c r="B837" s="55"/>
      <c r="C837" s="80"/>
      <c r="D837" s="91"/>
    </row>
    <row r="838" spans="1:4" ht="16.5" thickTop="1" thickBot="1" x14ac:dyDescent="0.3">
      <c r="A838" s="55"/>
      <c r="B838" s="55"/>
      <c r="C838" s="80"/>
      <c r="D838" s="91"/>
    </row>
    <row r="839" spans="1:4" ht="16.5" thickTop="1" thickBot="1" x14ac:dyDescent="0.3">
      <c r="A839" s="55"/>
      <c r="B839" s="55"/>
      <c r="C839" s="80"/>
      <c r="D839" s="91"/>
    </row>
    <row r="840" spans="1:4" ht="16.5" thickTop="1" thickBot="1" x14ac:dyDescent="0.3">
      <c r="A840" s="55"/>
      <c r="B840" s="55"/>
      <c r="C840" s="80"/>
      <c r="D840" s="91"/>
    </row>
    <row r="841" spans="1:4" ht="16.5" thickTop="1" thickBot="1" x14ac:dyDescent="0.3">
      <c r="A841" s="55"/>
      <c r="B841" s="55"/>
      <c r="C841" s="80"/>
      <c r="D841" s="91"/>
    </row>
    <row r="842" spans="1:4" ht="16.5" thickTop="1" thickBot="1" x14ac:dyDescent="0.3">
      <c r="A842" s="55"/>
      <c r="B842" s="55"/>
      <c r="C842" s="80"/>
      <c r="D842" s="91"/>
    </row>
    <row r="843" spans="1:4" ht="16.5" thickTop="1" thickBot="1" x14ac:dyDescent="0.3">
      <c r="A843" s="55"/>
      <c r="B843" s="55"/>
      <c r="C843" s="80"/>
      <c r="D843" s="91"/>
    </row>
    <row r="844" spans="1:4" ht="16.5" thickTop="1" thickBot="1" x14ac:dyDescent="0.3">
      <c r="A844" s="55"/>
      <c r="B844" s="55"/>
      <c r="C844" s="80"/>
      <c r="D844" s="91"/>
    </row>
    <row r="845" spans="1:4" ht="16.5" thickTop="1" thickBot="1" x14ac:dyDescent="0.3">
      <c r="A845" s="55"/>
      <c r="B845" s="55"/>
      <c r="C845" s="80"/>
      <c r="D845" s="91"/>
    </row>
    <row r="846" spans="1:4" ht="16.5" thickTop="1" thickBot="1" x14ac:dyDescent="0.3">
      <c r="A846" s="55"/>
      <c r="B846" s="55"/>
      <c r="C846" s="80"/>
      <c r="D846" s="91"/>
    </row>
    <row r="847" spans="1:4" ht="16.5" thickTop="1" thickBot="1" x14ac:dyDescent="0.3">
      <c r="A847" s="55"/>
      <c r="B847" s="55"/>
      <c r="C847" s="80"/>
      <c r="D847" s="91"/>
    </row>
    <row r="848" spans="1:4" ht="16.5" thickTop="1" thickBot="1" x14ac:dyDescent="0.3">
      <c r="A848" s="55"/>
      <c r="B848" s="55"/>
      <c r="C848" s="80"/>
      <c r="D848" s="91"/>
    </row>
    <row r="849" spans="1:4" ht="16.5" thickTop="1" thickBot="1" x14ac:dyDescent="0.3">
      <c r="A849" s="55"/>
      <c r="B849" s="55"/>
      <c r="C849" s="80"/>
      <c r="D849" s="91"/>
    </row>
    <row r="850" spans="1:4" ht="16.5" thickTop="1" thickBot="1" x14ac:dyDescent="0.3">
      <c r="A850" s="55"/>
      <c r="B850" s="55"/>
      <c r="C850" s="80"/>
      <c r="D850" s="91"/>
    </row>
    <row r="851" spans="1:4" ht="16.5" thickTop="1" thickBot="1" x14ac:dyDescent="0.3">
      <c r="A851" s="55"/>
      <c r="B851" s="55"/>
      <c r="C851" s="80"/>
      <c r="D851" s="91"/>
    </row>
    <row r="852" spans="1:4" ht="16.5" thickTop="1" thickBot="1" x14ac:dyDescent="0.3">
      <c r="A852" s="55"/>
      <c r="B852" s="55"/>
      <c r="C852" s="80"/>
      <c r="D852" s="91"/>
    </row>
    <row r="853" spans="1:4" ht="16.5" thickTop="1" thickBot="1" x14ac:dyDescent="0.3">
      <c r="A853" s="55"/>
      <c r="B853" s="55"/>
      <c r="C853" s="80"/>
      <c r="D853" s="91"/>
    </row>
    <row r="854" spans="1:4" ht="16.5" thickTop="1" thickBot="1" x14ac:dyDescent="0.3">
      <c r="A854" s="55"/>
      <c r="B854" s="55"/>
      <c r="C854" s="80"/>
      <c r="D854" s="91"/>
    </row>
    <row r="855" spans="1:4" ht="16.5" thickTop="1" thickBot="1" x14ac:dyDescent="0.3">
      <c r="A855" s="55"/>
      <c r="B855" s="55"/>
      <c r="C855" s="80"/>
      <c r="D855" s="91"/>
    </row>
    <row r="856" spans="1:4" ht="16.5" thickTop="1" thickBot="1" x14ac:dyDescent="0.3">
      <c r="A856" s="55"/>
      <c r="B856" s="55"/>
      <c r="C856" s="80"/>
      <c r="D856" s="91"/>
    </row>
    <row r="857" spans="1:4" ht="16.5" thickTop="1" thickBot="1" x14ac:dyDescent="0.3">
      <c r="A857" s="55"/>
      <c r="B857" s="55"/>
      <c r="C857" s="80"/>
      <c r="D857" s="91"/>
    </row>
    <row r="858" spans="1:4" ht="16.5" thickTop="1" thickBot="1" x14ac:dyDescent="0.3">
      <c r="A858" s="55"/>
      <c r="B858" s="55"/>
      <c r="C858" s="80"/>
      <c r="D858" s="91"/>
    </row>
    <row r="859" spans="1:4" ht="16.5" thickTop="1" thickBot="1" x14ac:dyDescent="0.3">
      <c r="A859" s="55"/>
      <c r="B859" s="55"/>
      <c r="C859" s="80"/>
      <c r="D859" s="91"/>
    </row>
    <row r="860" spans="1:4" ht="16.5" thickTop="1" thickBot="1" x14ac:dyDescent="0.3">
      <c r="A860" s="55"/>
      <c r="B860" s="55"/>
      <c r="C860" s="80"/>
      <c r="D860" s="91"/>
    </row>
    <row r="861" spans="1:4" ht="16.5" thickTop="1" thickBot="1" x14ac:dyDescent="0.3">
      <c r="A861" s="55"/>
      <c r="B861" s="55"/>
      <c r="C861" s="80"/>
      <c r="D861" s="91"/>
    </row>
    <row r="862" spans="1:4" ht="16.5" thickTop="1" thickBot="1" x14ac:dyDescent="0.3">
      <c r="A862" s="55"/>
      <c r="B862" s="55"/>
      <c r="C862" s="80"/>
      <c r="D862" s="91"/>
    </row>
    <row r="863" spans="1:4" ht="16.5" thickTop="1" thickBot="1" x14ac:dyDescent="0.3">
      <c r="A863" s="55"/>
      <c r="B863" s="55"/>
      <c r="C863" s="80"/>
      <c r="D863" s="91"/>
    </row>
    <row r="864" spans="1:4" ht="16.5" thickTop="1" thickBot="1" x14ac:dyDescent="0.3">
      <c r="A864" s="55"/>
      <c r="B864" s="55"/>
      <c r="C864" s="80"/>
      <c r="D864" s="91"/>
    </row>
    <row r="865" spans="1:4" ht="16.5" thickTop="1" thickBot="1" x14ac:dyDescent="0.3">
      <c r="A865" s="55"/>
      <c r="B865" s="55"/>
      <c r="C865" s="80"/>
      <c r="D865" s="91"/>
    </row>
    <row r="866" spans="1:4" ht="16.5" thickTop="1" thickBot="1" x14ac:dyDescent="0.3">
      <c r="A866" s="55"/>
      <c r="B866" s="55"/>
      <c r="C866" s="80"/>
      <c r="D866" s="91"/>
    </row>
    <row r="867" spans="1:4" ht="16.5" thickTop="1" thickBot="1" x14ac:dyDescent="0.3">
      <c r="A867" s="55"/>
      <c r="B867" s="55"/>
      <c r="C867" s="80"/>
      <c r="D867" s="91"/>
    </row>
    <row r="868" spans="1:4" ht="16.5" thickTop="1" thickBot="1" x14ac:dyDescent="0.3">
      <c r="A868" s="55"/>
      <c r="B868" s="55"/>
      <c r="C868" s="80"/>
      <c r="D868" s="91"/>
    </row>
    <row r="869" spans="1:4" ht="16.5" thickTop="1" thickBot="1" x14ac:dyDescent="0.3">
      <c r="A869" s="55"/>
      <c r="B869" s="55"/>
      <c r="C869" s="80"/>
      <c r="D869" s="91"/>
    </row>
    <row r="870" spans="1:4" ht="16.5" thickTop="1" thickBot="1" x14ac:dyDescent="0.3">
      <c r="A870" s="55"/>
      <c r="B870" s="55"/>
      <c r="C870" s="80"/>
      <c r="D870" s="91"/>
    </row>
    <row r="871" spans="1:4" ht="16.5" thickTop="1" thickBot="1" x14ac:dyDescent="0.3">
      <c r="A871" s="55"/>
      <c r="B871" s="55"/>
      <c r="C871" s="80"/>
      <c r="D871" s="91"/>
    </row>
    <row r="872" spans="1:4" ht="16.5" thickTop="1" thickBot="1" x14ac:dyDescent="0.3">
      <c r="A872" s="55"/>
      <c r="B872" s="55"/>
      <c r="C872" s="80"/>
      <c r="D872" s="91"/>
    </row>
    <row r="873" spans="1:4" ht="16.5" thickTop="1" thickBot="1" x14ac:dyDescent="0.3">
      <c r="A873" s="55"/>
      <c r="B873" s="55"/>
      <c r="C873" s="80"/>
      <c r="D873" s="91"/>
    </row>
    <row r="874" spans="1:4" ht="16.5" thickTop="1" thickBot="1" x14ac:dyDescent="0.3">
      <c r="A874" s="55"/>
      <c r="B874" s="55"/>
      <c r="C874" s="80"/>
      <c r="D874" s="91"/>
    </row>
    <row r="875" spans="1:4" ht="16.5" thickTop="1" thickBot="1" x14ac:dyDescent="0.3">
      <c r="A875" s="55"/>
      <c r="B875" s="55"/>
      <c r="C875" s="80"/>
      <c r="D875" s="91"/>
    </row>
    <row r="876" spans="1:4" ht="16.5" thickTop="1" thickBot="1" x14ac:dyDescent="0.3">
      <c r="A876" s="55"/>
      <c r="B876" s="55"/>
      <c r="C876" s="80"/>
      <c r="D876" s="91"/>
    </row>
    <row r="877" spans="1:4" ht="16.5" thickTop="1" thickBot="1" x14ac:dyDescent="0.3">
      <c r="A877" s="55"/>
      <c r="B877" s="55"/>
      <c r="C877" s="80"/>
      <c r="D877" s="91"/>
    </row>
    <row r="878" spans="1:4" ht="16.5" thickTop="1" thickBot="1" x14ac:dyDescent="0.3">
      <c r="A878" s="55"/>
      <c r="B878" s="55"/>
      <c r="C878" s="80"/>
      <c r="D878" s="91"/>
    </row>
    <row r="879" spans="1:4" ht="16.5" thickTop="1" thickBot="1" x14ac:dyDescent="0.3">
      <c r="A879" s="55"/>
      <c r="B879" s="55"/>
      <c r="C879" s="80"/>
      <c r="D879" s="91"/>
    </row>
    <row r="880" spans="1:4" ht="16.5" thickTop="1" thickBot="1" x14ac:dyDescent="0.3">
      <c r="A880" s="55"/>
      <c r="B880" s="55"/>
      <c r="C880" s="80"/>
      <c r="D880" s="91"/>
    </row>
    <row r="881" spans="1:4" ht="16.5" thickTop="1" thickBot="1" x14ac:dyDescent="0.3">
      <c r="A881" s="55"/>
      <c r="B881" s="55"/>
      <c r="C881" s="80"/>
      <c r="D881" s="91"/>
    </row>
    <row r="882" spans="1:4" ht="16.5" thickTop="1" thickBot="1" x14ac:dyDescent="0.3">
      <c r="A882" s="55"/>
      <c r="B882" s="55"/>
      <c r="C882" s="80"/>
      <c r="D882" s="91"/>
    </row>
    <row r="883" spans="1:4" ht="16.5" thickTop="1" thickBot="1" x14ac:dyDescent="0.3">
      <c r="A883" s="55"/>
      <c r="B883" s="55"/>
      <c r="C883" s="80"/>
      <c r="D883" s="91"/>
    </row>
    <row r="884" spans="1:4" ht="16.5" thickTop="1" thickBot="1" x14ac:dyDescent="0.3">
      <c r="A884" s="55"/>
      <c r="B884" s="55"/>
      <c r="C884" s="80"/>
      <c r="D884" s="91"/>
    </row>
    <row r="885" spans="1:4" ht="16.5" thickTop="1" thickBot="1" x14ac:dyDescent="0.3">
      <c r="A885" s="55"/>
      <c r="B885" s="55"/>
      <c r="C885" s="80"/>
      <c r="D885" s="91"/>
    </row>
    <row r="886" spans="1:4" ht="16.5" thickTop="1" thickBot="1" x14ac:dyDescent="0.3">
      <c r="A886" s="55"/>
      <c r="B886" s="55"/>
      <c r="C886" s="80"/>
      <c r="D886" s="91"/>
    </row>
    <row r="887" spans="1:4" ht="16.5" thickTop="1" thickBot="1" x14ac:dyDescent="0.3">
      <c r="A887" s="55"/>
      <c r="B887" s="55"/>
      <c r="C887" s="80"/>
      <c r="D887" s="91"/>
    </row>
    <row r="888" spans="1:4" ht="16.5" thickTop="1" thickBot="1" x14ac:dyDescent="0.3">
      <c r="A888" s="55"/>
      <c r="B888" s="55"/>
      <c r="C888" s="80"/>
      <c r="D888" s="91"/>
    </row>
    <row r="889" spans="1:4" ht="16.5" thickTop="1" thickBot="1" x14ac:dyDescent="0.3">
      <c r="A889" s="55"/>
      <c r="B889" s="55"/>
      <c r="C889" s="80"/>
      <c r="D889" s="91"/>
    </row>
    <row r="890" spans="1:4" ht="16.5" thickTop="1" thickBot="1" x14ac:dyDescent="0.3">
      <c r="A890" s="55"/>
      <c r="B890" s="55"/>
      <c r="C890" s="80"/>
      <c r="D890" s="91"/>
    </row>
    <row r="891" spans="1:4" ht="16.5" thickTop="1" thickBot="1" x14ac:dyDescent="0.3">
      <c r="A891" s="55"/>
      <c r="B891" s="55"/>
      <c r="C891" s="80"/>
      <c r="D891" s="91"/>
    </row>
    <row r="892" spans="1:4" ht="16.5" thickTop="1" thickBot="1" x14ac:dyDescent="0.3">
      <c r="A892" s="55"/>
      <c r="B892" s="55"/>
      <c r="C892" s="80"/>
      <c r="D892" s="91"/>
    </row>
    <row r="893" spans="1:4" ht="16.5" thickTop="1" thickBot="1" x14ac:dyDescent="0.3">
      <c r="A893" s="55"/>
      <c r="B893" s="55"/>
      <c r="C893" s="80"/>
      <c r="D893" s="91"/>
    </row>
    <row r="894" spans="1:4" ht="16.5" thickTop="1" thickBot="1" x14ac:dyDescent="0.3">
      <c r="A894" s="55"/>
      <c r="B894" s="55"/>
      <c r="C894" s="80"/>
      <c r="D894" s="91"/>
    </row>
    <row r="895" spans="1:4" ht="16.5" thickTop="1" thickBot="1" x14ac:dyDescent="0.3">
      <c r="A895" s="55"/>
      <c r="B895" s="55"/>
      <c r="C895" s="80"/>
      <c r="D895" s="91"/>
    </row>
    <row r="896" spans="1:4" ht="16.5" thickTop="1" thickBot="1" x14ac:dyDescent="0.3">
      <c r="A896" s="55"/>
      <c r="B896" s="55"/>
      <c r="C896" s="80"/>
      <c r="D896" s="91"/>
    </row>
    <row r="897" spans="1:4" ht="16.5" thickTop="1" thickBot="1" x14ac:dyDescent="0.3">
      <c r="A897" s="55"/>
      <c r="B897" s="55"/>
      <c r="C897" s="80"/>
      <c r="D897" s="91"/>
    </row>
    <row r="898" spans="1:4" ht="16.5" thickTop="1" thickBot="1" x14ac:dyDescent="0.3">
      <c r="A898" s="55"/>
      <c r="B898" s="55"/>
      <c r="C898" s="80"/>
      <c r="D898" s="91"/>
    </row>
    <row r="899" spans="1:4" ht="16.5" thickTop="1" thickBot="1" x14ac:dyDescent="0.3">
      <c r="A899" s="55"/>
      <c r="B899" s="55"/>
      <c r="C899" s="80"/>
      <c r="D899" s="91"/>
    </row>
    <row r="900" spans="1:4" ht="16.5" thickTop="1" thickBot="1" x14ac:dyDescent="0.3">
      <c r="A900" s="55"/>
      <c r="B900" s="55"/>
      <c r="C900" s="80"/>
      <c r="D900" s="91"/>
    </row>
    <row r="901" spans="1:4" ht="16.5" thickTop="1" thickBot="1" x14ac:dyDescent="0.3">
      <c r="A901" s="55"/>
      <c r="B901" s="55"/>
      <c r="C901" s="80"/>
      <c r="D901" s="91"/>
    </row>
    <row r="902" spans="1:4" ht="16.5" thickTop="1" thickBot="1" x14ac:dyDescent="0.3">
      <c r="A902" s="55"/>
      <c r="B902" s="55"/>
      <c r="C902" s="80"/>
      <c r="D902" s="91"/>
    </row>
    <row r="903" spans="1:4" ht="16.5" thickTop="1" thickBot="1" x14ac:dyDescent="0.3">
      <c r="A903" s="55"/>
      <c r="B903" s="55"/>
      <c r="C903" s="80"/>
      <c r="D903" s="91"/>
    </row>
    <row r="904" spans="1:4" ht="16.5" thickTop="1" thickBot="1" x14ac:dyDescent="0.3">
      <c r="A904" s="55"/>
      <c r="B904" s="55"/>
      <c r="C904" s="80"/>
      <c r="D904" s="91"/>
    </row>
    <row r="905" spans="1:4" ht="16.5" thickTop="1" thickBot="1" x14ac:dyDescent="0.3">
      <c r="A905" s="55"/>
      <c r="B905" s="55"/>
      <c r="C905" s="80"/>
      <c r="D905" s="91"/>
    </row>
    <row r="906" spans="1:4" ht="16.5" thickTop="1" thickBot="1" x14ac:dyDescent="0.3">
      <c r="A906" s="55"/>
      <c r="B906" s="55"/>
      <c r="C906" s="80"/>
      <c r="D906" s="91"/>
    </row>
    <row r="907" spans="1:4" ht="16.5" thickTop="1" thickBot="1" x14ac:dyDescent="0.3">
      <c r="A907" s="55"/>
      <c r="B907" s="55"/>
      <c r="C907" s="80"/>
      <c r="D907" s="91"/>
    </row>
    <row r="908" spans="1:4" ht="16.5" thickTop="1" thickBot="1" x14ac:dyDescent="0.3">
      <c r="A908" s="55"/>
      <c r="B908" s="55"/>
      <c r="C908" s="80"/>
      <c r="D908" s="91"/>
    </row>
    <row r="909" spans="1:4" ht="16.5" thickTop="1" thickBot="1" x14ac:dyDescent="0.3">
      <c r="A909" s="55"/>
      <c r="B909" s="55"/>
      <c r="C909" s="80"/>
      <c r="D909" s="91"/>
    </row>
    <row r="910" spans="1:4" ht="16.5" thickTop="1" thickBot="1" x14ac:dyDescent="0.3">
      <c r="A910" s="55"/>
      <c r="B910" s="55"/>
      <c r="C910" s="80"/>
      <c r="D910" s="91"/>
    </row>
    <row r="911" spans="1:4" ht="16.5" thickTop="1" thickBot="1" x14ac:dyDescent="0.3">
      <c r="A911" s="55"/>
      <c r="B911" s="55"/>
      <c r="C911" s="80"/>
      <c r="D911" s="91"/>
    </row>
    <row r="912" spans="1:4" ht="16.5" thickTop="1" thickBot="1" x14ac:dyDescent="0.3">
      <c r="A912" s="55"/>
      <c r="B912" s="55"/>
      <c r="C912" s="80"/>
      <c r="D912" s="91"/>
    </row>
    <row r="913" spans="1:4" ht="16.5" thickTop="1" thickBot="1" x14ac:dyDescent="0.3">
      <c r="A913" s="55"/>
      <c r="B913" s="55"/>
      <c r="C913" s="80"/>
      <c r="D913" s="91"/>
    </row>
    <row r="914" spans="1:4" ht="16.5" thickTop="1" thickBot="1" x14ac:dyDescent="0.3">
      <c r="A914" s="55"/>
      <c r="B914" s="55"/>
      <c r="C914" s="80"/>
      <c r="D914" s="91"/>
    </row>
    <row r="915" spans="1:4" ht="16.5" thickTop="1" thickBot="1" x14ac:dyDescent="0.3">
      <c r="A915" s="55"/>
      <c r="B915" s="55"/>
      <c r="C915" s="80"/>
      <c r="D915" s="91"/>
    </row>
    <row r="916" spans="1:4" ht="16.5" thickTop="1" thickBot="1" x14ac:dyDescent="0.3">
      <c r="A916" s="55"/>
      <c r="B916" s="55"/>
      <c r="C916" s="80"/>
      <c r="D916" s="91"/>
    </row>
    <row r="917" spans="1:4" ht="16.5" thickTop="1" thickBot="1" x14ac:dyDescent="0.3">
      <c r="A917" s="55"/>
      <c r="B917" s="55"/>
      <c r="C917" s="80"/>
      <c r="D917" s="91"/>
    </row>
    <row r="918" spans="1:4" ht="16.5" thickTop="1" thickBot="1" x14ac:dyDescent="0.3">
      <c r="A918" s="55"/>
      <c r="B918" s="55"/>
      <c r="C918" s="80"/>
      <c r="D918" s="91"/>
    </row>
    <row r="919" spans="1:4" ht="16.5" thickTop="1" thickBot="1" x14ac:dyDescent="0.3">
      <c r="A919" s="55"/>
      <c r="B919" s="55"/>
      <c r="C919" s="80"/>
      <c r="D919" s="91"/>
    </row>
    <row r="920" spans="1:4" ht="16.5" thickTop="1" thickBot="1" x14ac:dyDescent="0.3">
      <c r="A920" s="55"/>
      <c r="B920" s="55"/>
      <c r="C920" s="80"/>
      <c r="D920" s="91"/>
    </row>
    <row r="921" spans="1:4" ht="16.5" thickTop="1" thickBot="1" x14ac:dyDescent="0.3">
      <c r="A921" s="55"/>
      <c r="B921" s="55"/>
      <c r="C921" s="80"/>
      <c r="D921" s="91"/>
    </row>
    <row r="922" spans="1:4" ht="16.5" thickTop="1" thickBot="1" x14ac:dyDescent="0.3">
      <c r="A922" s="55"/>
      <c r="B922" s="55"/>
      <c r="C922" s="80"/>
      <c r="D922" s="91"/>
    </row>
    <row r="923" spans="1:4" ht="16.5" thickTop="1" thickBot="1" x14ac:dyDescent="0.3">
      <c r="A923" s="55"/>
      <c r="B923" s="55"/>
      <c r="C923" s="80"/>
      <c r="D923" s="91"/>
    </row>
    <row r="924" spans="1:4" ht="16.5" thickTop="1" thickBot="1" x14ac:dyDescent="0.3">
      <c r="A924" s="55"/>
      <c r="B924" s="55"/>
      <c r="C924" s="80"/>
      <c r="D924" s="91"/>
    </row>
    <row r="925" spans="1:4" ht="16.5" thickTop="1" thickBot="1" x14ac:dyDescent="0.3">
      <c r="A925" s="55"/>
      <c r="B925" s="55"/>
      <c r="C925" s="80"/>
      <c r="D925" s="91"/>
    </row>
    <row r="926" spans="1:4" ht="16.5" thickTop="1" thickBot="1" x14ac:dyDescent="0.3">
      <c r="A926" s="55"/>
      <c r="B926" s="55"/>
      <c r="C926" s="80"/>
      <c r="D926" s="91"/>
    </row>
    <row r="927" spans="1:4" ht="16.5" thickTop="1" thickBot="1" x14ac:dyDescent="0.3">
      <c r="A927" s="55"/>
      <c r="B927" s="55"/>
      <c r="C927" s="80"/>
      <c r="D927" s="91"/>
    </row>
    <row r="928" spans="1:4" ht="16.5" thickTop="1" thickBot="1" x14ac:dyDescent="0.3">
      <c r="A928" s="55"/>
      <c r="B928" s="55"/>
      <c r="C928" s="80"/>
      <c r="D928" s="91"/>
    </row>
    <row r="929" spans="1:4" ht="16.5" thickTop="1" thickBot="1" x14ac:dyDescent="0.3">
      <c r="A929" s="55"/>
      <c r="B929" s="55"/>
      <c r="C929" s="80"/>
      <c r="D929" s="91"/>
    </row>
    <row r="930" spans="1:4" ht="16.5" thickTop="1" thickBot="1" x14ac:dyDescent="0.3">
      <c r="A930" s="55"/>
      <c r="B930" s="55"/>
      <c r="C930" s="80"/>
      <c r="D930" s="91"/>
    </row>
    <row r="931" spans="1:4" ht="16.5" thickTop="1" thickBot="1" x14ac:dyDescent="0.3">
      <c r="A931" s="55"/>
      <c r="B931" s="55"/>
      <c r="C931" s="80"/>
      <c r="D931" s="91"/>
    </row>
    <row r="932" spans="1:4" ht="16.5" thickTop="1" thickBot="1" x14ac:dyDescent="0.3">
      <c r="A932" s="55"/>
      <c r="B932" s="55"/>
      <c r="C932" s="80"/>
      <c r="D932" s="91"/>
    </row>
    <row r="933" spans="1:4" ht="16.5" thickTop="1" thickBot="1" x14ac:dyDescent="0.3">
      <c r="A933" s="55"/>
      <c r="B933" s="55"/>
      <c r="C933" s="80"/>
      <c r="D933" s="91"/>
    </row>
    <row r="934" spans="1:4" ht="16.5" thickTop="1" thickBot="1" x14ac:dyDescent="0.3">
      <c r="A934" s="55"/>
      <c r="B934" s="55"/>
      <c r="C934" s="80"/>
      <c r="D934" s="91"/>
    </row>
    <row r="935" spans="1:4" ht="16.5" thickTop="1" thickBot="1" x14ac:dyDescent="0.3">
      <c r="A935" s="55"/>
      <c r="B935" s="55"/>
      <c r="C935" s="80"/>
      <c r="D935" s="91"/>
    </row>
    <row r="936" spans="1:4" ht="16.5" thickTop="1" thickBot="1" x14ac:dyDescent="0.3">
      <c r="A936" s="55"/>
      <c r="B936" s="55"/>
      <c r="C936" s="80"/>
      <c r="D936" s="91"/>
    </row>
    <row r="937" spans="1:4" ht="16.5" thickTop="1" thickBot="1" x14ac:dyDescent="0.3">
      <c r="A937" s="55"/>
      <c r="B937" s="55"/>
      <c r="C937" s="80"/>
      <c r="D937" s="91"/>
    </row>
    <row r="938" spans="1:4" ht="16.5" thickTop="1" thickBot="1" x14ac:dyDescent="0.3">
      <c r="A938" s="55"/>
      <c r="B938" s="55"/>
      <c r="C938" s="80"/>
      <c r="D938" s="91"/>
    </row>
    <row r="939" spans="1:4" ht="16.5" thickTop="1" thickBot="1" x14ac:dyDescent="0.3">
      <c r="A939" s="55"/>
      <c r="B939" s="55"/>
      <c r="C939" s="80"/>
      <c r="D939" s="91"/>
    </row>
    <row r="940" spans="1:4" ht="16.5" thickTop="1" thickBot="1" x14ac:dyDescent="0.3">
      <c r="A940" s="55"/>
      <c r="B940" s="55"/>
      <c r="C940" s="80"/>
      <c r="D940" s="91"/>
    </row>
    <row r="941" spans="1:4" ht="16.5" thickTop="1" thickBot="1" x14ac:dyDescent="0.3">
      <c r="A941" s="55"/>
      <c r="B941" s="55"/>
      <c r="C941" s="80"/>
      <c r="D941" s="91"/>
    </row>
    <row r="942" spans="1:4" ht="16.5" thickTop="1" thickBot="1" x14ac:dyDescent="0.3">
      <c r="A942" s="55"/>
      <c r="B942" s="55"/>
      <c r="C942" s="80"/>
      <c r="D942" s="91"/>
    </row>
    <row r="943" spans="1:4" ht="16.5" thickTop="1" thickBot="1" x14ac:dyDescent="0.3">
      <c r="A943" s="55"/>
      <c r="B943" s="55"/>
      <c r="C943" s="80"/>
      <c r="D943" s="91"/>
    </row>
    <row r="944" spans="1:4" ht="16.5" thickTop="1" thickBot="1" x14ac:dyDescent="0.3">
      <c r="A944" s="55"/>
      <c r="B944" s="55"/>
      <c r="C944" s="80"/>
      <c r="D944" s="91"/>
    </row>
    <row r="945" spans="1:4" ht="16.5" thickTop="1" thickBot="1" x14ac:dyDescent="0.3">
      <c r="A945" s="55"/>
      <c r="B945" s="55"/>
      <c r="C945" s="80"/>
      <c r="D945" s="91"/>
    </row>
    <row r="946" spans="1:4" ht="16.5" thickTop="1" thickBot="1" x14ac:dyDescent="0.3">
      <c r="A946" s="55"/>
      <c r="B946" s="55"/>
      <c r="C946" s="80"/>
      <c r="D946" s="91"/>
    </row>
    <row r="947" spans="1:4" ht="16.5" thickTop="1" thickBot="1" x14ac:dyDescent="0.3">
      <c r="A947" s="55"/>
      <c r="B947" s="55"/>
      <c r="C947" s="80"/>
      <c r="D947" s="91"/>
    </row>
    <row r="948" spans="1:4" ht="16.5" thickTop="1" thickBot="1" x14ac:dyDescent="0.3">
      <c r="A948" s="55"/>
      <c r="B948" s="55"/>
      <c r="C948" s="80"/>
      <c r="D948" s="91"/>
    </row>
    <row r="949" spans="1:4" ht="16.5" thickTop="1" thickBot="1" x14ac:dyDescent="0.3">
      <c r="A949" s="55"/>
      <c r="B949" s="55"/>
      <c r="C949" s="80"/>
      <c r="D949" s="91"/>
    </row>
    <row r="950" spans="1:4" ht="16.5" thickTop="1" thickBot="1" x14ac:dyDescent="0.3">
      <c r="A950" s="55"/>
      <c r="B950" s="55"/>
      <c r="C950" s="80"/>
      <c r="D950" s="91"/>
    </row>
    <row r="951" spans="1:4" ht="16.5" thickTop="1" thickBot="1" x14ac:dyDescent="0.3">
      <c r="A951" s="55"/>
      <c r="B951" s="55"/>
      <c r="C951" s="80"/>
      <c r="D951" s="91"/>
    </row>
    <row r="952" spans="1:4" ht="16.5" thickTop="1" thickBot="1" x14ac:dyDescent="0.3">
      <c r="A952" s="55"/>
      <c r="B952" s="55"/>
      <c r="C952" s="80"/>
      <c r="D952" s="91"/>
    </row>
    <row r="953" spans="1:4" ht="16.5" thickTop="1" thickBot="1" x14ac:dyDescent="0.3">
      <c r="A953" s="55"/>
      <c r="B953" s="55"/>
      <c r="C953" s="80"/>
      <c r="D953" s="91"/>
    </row>
    <row r="954" spans="1:4" ht="16.5" thickTop="1" thickBot="1" x14ac:dyDescent="0.3">
      <c r="A954" s="55"/>
      <c r="B954" s="55"/>
      <c r="C954" s="80"/>
      <c r="D954" s="91"/>
    </row>
    <row r="955" spans="1:4" ht="16.5" thickTop="1" thickBot="1" x14ac:dyDescent="0.3">
      <c r="A955" s="55"/>
      <c r="B955" s="55"/>
      <c r="C955" s="80"/>
      <c r="D955" s="91"/>
    </row>
    <row r="956" spans="1:4" ht="16.5" thickTop="1" thickBot="1" x14ac:dyDescent="0.3">
      <c r="A956" s="55"/>
      <c r="B956" s="55"/>
      <c r="C956" s="80"/>
      <c r="D956" s="91"/>
    </row>
    <row r="957" spans="1:4" ht="16.5" thickTop="1" thickBot="1" x14ac:dyDescent="0.3">
      <c r="A957" s="55"/>
      <c r="B957" s="55"/>
      <c r="C957" s="80"/>
      <c r="D957" s="91"/>
    </row>
    <row r="958" spans="1:4" ht="16.5" thickTop="1" thickBot="1" x14ac:dyDescent="0.3">
      <c r="A958" s="55"/>
      <c r="B958" s="55"/>
      <c r="C958" s="80"/>
      <c r="D958" s="91"/>
    </row>
    <row r="959" spans="1:4" ht="16.5" thickTop="1" thickBot="1" x14ac:dyDescent="0.3">
      <c r="A959" s="55"/>
      <c r="B959" s="55"/>
      <c r="C959" s="80"/>
      <c r="D959" s="91"/>
    </row>
    <row r="960" spans="1:4" ht="16.5" thickTop="1" thickBot="1" x14ac:dyDescent="0.3">
      <c r="A960" s="55"/>
      <c r="B960" s="55"/>
      <c r="C960" s="80"/>
      <c r="D960" s="91"/>
    </row>
    <row r="961" spans="1:4" ht="16.5" thickTop="1" thickBot="1" x14ac:dyDescent="0.3">
      <c r="A961" s="55"/>
      <c r="B961" s="55"/>
      <c r="C961" s="80"/>
      <c r="D961" s="91"/>
    </row>
    <row r="962" spans="1:4" ht="16.5" thickTop="1" thickBot="1" x14ac:dyDescent="0.3">
      <c r="A962" s="55"/>
      <c r="B962" s="55"/>
      <c r="C962" s="80"/>
      <c r="D962" s="91"/>
    </row>
    <row r="963" spans="1:4" ht="16.5" thickTop="1" thickBot="1" x14ac:dyDescent="0.3">
      <c r="A963" s="55"/>
      <c r="B963" s="55"/>
      <c r="C963" s="80"/>
      <c r="D963" s="91"/>
    </row>
    <row r="964" spans="1:4" ht="16.5" thickTop="1" thickBot="1" x14ac:dyDescent="0.3">
      <c r="A964" s="55"/>
      <c r="B964" s="55"/>
      <c r="C964" s="80"/>
      <c r="D964" s="91"/>
    </row>
    <row r="965" spans="1:4" ht="16.5" thickTop="1" thickBot="1" x14ac:dyDescent="0.3">
      <c r="A965" s="55"/>
      <c r="B965" s="55"/>
      <c r="C965" s="80"/>
      <c r="D965" s="91"/>
    </row>
    <row r="966" spans="1:4" ht="16.5" thickTop="1" thickBot="1" x14ac:dyDescent="0.3">
      <c r="A966" s="55"/>
      <c r="B966" s="55"/>
      <c r="C966" s="80"/>
      <c r="D966" s="91"/>
    </row>
    <row r="967" spans="1:4" ht="16.5" thickTop="1" thickBot="1" x14ac:dyDescent="0.3">
      <c r="A967" s="55"/>
      <c r="B967" s="55"/>
      <c r="C967" s="80"/>
      <c r="D967" s="91"/>
    </row>
    <row r="968" spans="1:4" ht="16.5" thickTop="1" thickBot="1" x14ac:dyDescent="0.3">
      <c r="A968" s="55"/>
      <c r="B968" s="55"/>
      <c r="C968" s="80"/>
      <c r="D968" s="91"/>
    </row>
    <row r="969" spans="1:4" ht="16.5" thickTop="1" thickBot="1" x14ac:dyDescent="0.3">
      <c r="A969" s="55"/>
      <c r="B969" s="55"/>
      <c r="C969" s="80"/>
      <c r="D969" s="91"/>
    </row>
    <row r="970" spans="1:4" ht="16.5" thickTop="1" thickBot="1" x14ac:dyDescent="0.3">
      <c r="A970" s="55"/>
      <c r="B970" s="55"/>
      <c r="C970" s="80"/>
      <c r="D970" s="91"/>
    </row>
    <row r="971" spans="1:4" ht="16.5" thickTop="1" thickBot="1" x14ac:dyDescent="0.3">
      <c r="A971" s="55"/>
      <c r="B971" s="55"/>
      <c r="C971" s="80"/>
      <c r="D971" s="91"/>
    </row>
    <row r="972" spans="1:4" ht="16.5" thickTop="1" thickBot="1" x14ac:dyDescent="0.3">
      <c r="A972" s="55"/>
      <c r="B972" s="55"/>
      <c r="C972" s="80"/>
      <c r="D972" s="91"/>
    </row>
    <row r="973" spans="1:4" ht="16.5" thickTop="1" thickBot="1" x14ac:dyDescent="0.3">
      <c r="A973" s="55"/>
      <c r="B973" s="55"/>
      <c r="C973" s="80"/>
      <c r="D973" s="91"/>
    </row>
    <row r="974" spans="1:4" ht="16.5" thickTop="1" thickBot="1" x14ac:dyDescent="0.3">
      <c r="A974" s="55"/>
      <c r="B974" s="55"/>
      <c r="C974" s="80"/>
      <c r="D974" s="91"/>
    </row>
    <row r="975" spans="1:4" ht="16.5" thickTop="1" thickBot="1" x14ac:dyDescent="0.3">
      <c r="A975" s="55"/>
      <c r="B975" s="55"/>
      <c r="C975" s="80"/>
      <c r="D975" s="91"/>
    </row>
    <row r="976" spans="1:4" ht="16.5" thickTop="1" thickBot="1" x14ac:dyDescent="0.3">
      <c r="A976" s="55"/>
      <c r="B976" s="55"/>
      <c r="C976" s="80"/>
      <c r="D976" s="91"/>
    </row>
    <row r="977" spans="1:4" ht="16.5" thickTop="1" thickBot="1" x14ac:dyDescent="0.3">
      <c r="A977" s="55"/>
      <c r="B977" s="55"/>
      <c r="C977" s="80"/>
      <c r="D977" s="91"/>
    </row>
    <row r="978" spans="1:4" ht="16.5" thickTop="1" thickBot="1" x14ac:dyDescent="0.3">
      <c r="A978" s="55"/>
      <c r="B978" s="55"/>
      <c r="C978" s="80"/>
      <c r="D978" s="91"/>
    </row>
    <row r="979" spans="1:4" ht="16.5" thickTop="1" thickBot="1" x14ac:dyDescent="0.3">
      <c r="A979" s="55"/>
      <c r="B979" s="55"/>
      <c r="C979" s="80"/>
      <c r="D979" s="91"/>
    </row>
    <row r="980" spans="1:4" ht="16.5" thickTop="1" thickBot="1" x14ac:dyDescent="0.3">
      <c r="A980" s="55"/>
      <c r="B980" s="55"/>
      <c r="C980" s="80"/>
      <c r="D980" s="91"/>
    </row>
    <row r="981" spans="1:4" ht="16.5" thickTop="1" thickBot="1" x14ac:dyDescent="0.3">
      <c r="A981" s="55"/>
      <c r="B981" s="55"/>
      <c r="C981" s="80"/>
      <c r="D981" s="91"/>
    </row>
    <row r="982" spans="1:4" ht="16.5" thickTop="1" thickBot="1" x14ac:dyDescent="0.3">
      <c r="A982" s="55"/>
      <c r="B982" s="55"/>
      <c r="C982" s="80"/>
      <c r="D982" s="91"/>
    </row>
    <row r="983" spans="1:4" ht="16.5" thickTop="1" thickBot="1" x14ac:dyDescent="0.3">
      <c r="A983" s="55"/>
      <c r="B983" s="55"/>
      <c r="C983" s="80"/>
      <c r="D983" s="91"/>
    </row>
    <row r="984" spans="1:4" ht="16.5" thickTop="1" thickBot="1" x14ac:dyDescent="0.3">
      <c r="A984" s="55"/>
      <c r="B984" s="55"/>
      <c r="C984" s="80"/>
      <c r="D984" s="91"/>
    </row>
    <row r="985" spans="1:4" ht="16.5" thickTop="1" thickBot="1" x14ac:dyDescent="0.3">
      <c r="A985" s="55"/>
      <c r="B985" s="55"/>
      <c r="C985" s="80"/>
      <c r="D985" s="91"/>
    </row>
    <row r="986" spans="1:4" ht="16.5" thickTop="1" thickBot="1" x14ac:dyDescent="0.3">
      <c r="A986" s="55"/>
      <c r="B986" s="55"/>
      <c r="C986" s="80"/>
      <c r="D986" s="91"/>
    </row>
    <row r="987" spans="1:4" ht="16.5" thickTop="1" thickBot="1" x14ac:dyDescent="0.3">
      <c r="A987" s="55"/>
      <c r="B987" s="55"/>
      <c r="C987" s="80"/>
      <c r="D987" s="91"/>
    </row>
    <row r="988" spans="1:4" ht="16.5" thickTop="1" thickBot="1" x14ac:dyDescent="0.3">
      <c r="A988" s="55"/>
      <c r="B988" s="55"/>
      <c r="C988" s="80"/>
      <c r="D988" s="91"/>
    </row>
    <row r="989" spans="1:4" ht="16.5" thickTop="1" thickBot="1" x14ac:dyDescent="0.3">
      <c r="A989" s="55"/>
      <c r="B989" s="55"/>
      <c r="C989" s="80"/>
      <c r="D989" s="91"/>
    </row>
    <row r="990" spans="1:4" ht="16.5" thickTop="1" thickBot="1" x14ac:dyDescent="0.3">
      <c r="A990" s="55"/>
      <c r="B990" s="55"/>
      <c r="C990" s="80"/>
      <c r="D990" s="91"/>
    </row>
    <row r="991" spans="1:4" ht="16.5" thickTop="1" thickBot="1" x14ac:dyDescent="0.3">
      <c r="A991" s="55"/>
      <c r="B991" s="55"/>
      <c r="C991" s="80"/>
      <c r="D991" s="91"/>
    </row>
    <row r="992" spans="1:4" ht="16.5" thickTop="1" thickBot="1" x14ac:dyDescent="0.3">
      <c r="A992" s="55"/>
      <c r="B992" s="55"/>
      <c r="C992" s="80"/>
      <c r="D992" s="91"/>
    </row>
    <row r="993" spans="1:4" ht="16.5" thickTop="1" thickBot="1" x14ac:dyDescent="0.3">
      <c r="A993" s="55"/>
      <c r="B993" s="55"/>
      <c r="C993" s="80"/>
      <c r="D993" s="91"/>
    </row>
    <row r="994" spans="1:4" ht="16.5" thickTop="1" thickBot="1" x14ac:dyDescent="0.3">
      <c r="A994" s="55"/>
      <c r="B994" s="55"/>
      <c r="C994" s="80"/>
      <c r="D994" s="91"/>
    </row>
    <row r="995" spans="1:4" ht="16.5" thickTop="1" thickBot="1" x14ac:dyDescent="0.3">
      <c r="A995" s="55"/>
      <c r="B995" s="55"/>
      <c r="C995" s="80"/>
      <c r="D995" s="91"/>
    </row>
    <row r="996" spans="1:4" ht="16.5" thickTop="1" thickBot="1" x14ac:dyDescent="0.3">
      <c r="A996" s="55"/>
      <c r="B996" s="55"/>
      <c r="C996" s="80"/>
      <c r="D996" s="91"/>
    </row>
    <row r="997" spans="1:4" ht="16.5" thickTop="1" thickBot="1" x14ac:dyDescent="0.3">
      <c r="A997" s="55"/>
      <c r="B997" s="55"/>
      <c r="C997" s="80"/>
      <c r="D997" s="91"/>
    </row>
    <row r="998" spans="1:4" ht="16.5" thickTop="1" thickBot="1" x14ac:dyDescent="0.3">
      <c r="A998" s="55"/>
      <c r="B998" s="55"/>
      <c r="C998" s="80"/>
      <c r="D998" s="91"/>
    </row>
    <row r="999" spans="1:4" ht="16.5" thickTop="1" thickBot="1" x14ac:dyDescent="0.3">
      <c r="A999" s="55"/>
      <c r="B999" s="55"/>
      <c r="C999" s="80"/>
      <c r="D999" s="91"/>
    </row>
    <row r="1000" spans="1:4" ht="16.5" thickTop="1" thickBot="1" x14ac:dyDescent="0.3">
      <c r="A1000" s="55"/>
      <c r="B1000" s="55"/>
      <c r="C1000" s="80"/>
      <c r="D1000" s="91"/>
    </row>
    <row r="1001" spans="1:4" ht="16.5" thickTop="1" thickBot="1" x14ac:dyDescent="0.3">
      <c r="A1001" s="55"/>
      <c r="B1001" s="55"/>
      <c r="C1001" s="80"/>
      <c r="D1001" s="91"/>
    </row>
    <row r="1002" spans="1:4" ht="16.5" thickTop="1" thickBot="1" x14ac:dyDescent="0.3">
      <c r="A1002" s="55"/>
      <c r="B1002" s="55"/>
      <c r="C1002" s="80"/>
      <c r="D1002" s="91"/>
    </row>
    <row r="1003" spans="1:4" ht="16.5" thickTop="1" thickBot="1" x14ac:dyDescent="0.3">
      <c r="A1003" s="55"/>
      <c r="B1003" s="55"/>
      <c r="C1003" s="80"/>
      <c r="D1003" s="91"/>
    </row>
    <row r="1004" spans="1:4" ht="16.5" thickTop="1" thickBot="1" x14ac:dyDescent="0.3">
      <c r="A1004" s="55"/>
      <c r="B1004" s="55"/>
      <c r="C1004" s="80"/>
      <c r="D1004" s="91"/>
    </row>
    <row r="1005" spans="1:4" ht="16.5" thickTop="1" thickBot="1" x14ac:dyDescent="0.3">
      <c r="A1005" s="55"/>
      <c r="B1005" s="55"/>
      <c r="C1005" s="80"/>
      <c r="D1005" s="91"/>
    </row>
    <row r="1006" spans="1:4" ht="16.5" thickTop="1" thickBot="1" x14ac:dyDescent="0.3">
      <c r="A1006" s="55"/>
      <c r="B1006" s="55"/>
      <c r="C1006" s="80"/>
      <c r="D1006" s="91"/>
    </row>
    <row r="1007" spans="1:4" ht="16.5" thickTop="1" thickBot="1" x14ac:dyDescent="0.3">
      <c r="A1007" s="55"/>
      <c r="B1007" s="55"/>
      <c r="C1007" s="80"/>
      <c r="D1007" s="91"/>
    </row>
    <row r="1008" spans="1:4" ht="16.5" thickTop="1" thickBot="1" x14ac:dyDescent="0.3">
      <c r="A1008" s="55"/>
      <c r="B1008" s="55"/>
      <c r="C1008" s="80"/>
      <c r="D1008" s="91"/>
    </row>
    <row r="1009" spans="1:4" ht="16.5" thickTop="1" thickBot="1" x14ac:dyDescent="0.3">
      <c r="A1009" s="55"/>
      <c r="B1009" s="55"/>
      <c r="C1009" s="80"/>
      <c r="D1009" s="91"/>
    </row>
    <row r="1010" spans="1:4" ht="16.5" thickTop="1" thickBot="1" x14ac:dyDescent="0.3">
      <c r="A1010" s="55"/>
      <c r="B1010" s="55"/>
      <c r="C1010" s="80"/>
      <c r="D1010" s="91"/>
    </row>
    <row r="1011" spans="1:4" ht="16.5" thickTop="1" thickBot="1" x14ac:dyDescent="0.3">
      <c r="A1011" s="55"/>
      <c r="B1011" s="55"/>
      <c r="C1011" s="80"/>
      <c r="D1011" s="91"/>
    </row>
    <row r="1012" spans="1:4" ht="16.5" thickTop="1" thickBot="1" x14ac:dyDescent="0.3">
      <c r="A1012" s="55"/>
      <c r="B1012" s="55"/>
      <c r="C1012" s="80"/>
      <c r="D1012" s="91"/>
    </row>
    <row r="1013" spans="1:4" ht="16.5" thickTop="1" thickBot="1" x14ac:dyDescent="0.3">
      <c r="A1013" s="55"/>
      <c r="B1013" s="55"/>
      <c r="C1013" s="80"/>
      <c r="D1013" s="91"/>
    </row>
    <row r="1014" spans="1:4" ht="16.5" thickTop="1" thickBot="1" x14ac:dyDescent="0.3">
      <c r="A1014" s="55"/>
      <c r="B1014" s="55"/>
      <c r="C1014" s="80"/>
      <c r="D1014" s="91"/>
    </row>
    <row r="1015" spans="1:4" ht="16.5" thickTop="1" thickBot="1" x14ac:dyDescent="0.3">
      <c r="A1015" s="55"/>
      <c r="B1015" s="55"/>
      <c r="C1015" s="80"/>
      <c r="D1015" s="91"/>
    </row>
    <row r="1016" spans="1:4" ht="16.5" thickTop="1" thickBot="1" x14ac:dyDescent="0.3">
      <c r="A1016" s="55"/>
      <c r="B1016" s="55"/>
      <c r="C1016" s="80"/>
      <c r="D1016" s="91"/>
    </row>
    <row r="1017" spans="1:4" ht="16.5" thickTop="1" thickBot="1" x14ac:dyDescent="0.3">
      <c r="A1017" s="55"/>
      <c r="B1017" s="55"/>
      <c r="C1017" s="80"/>
      <c r="D1017" s="91"/>
    </row>
    <row r="1018" spans="1:4" ht="16.5" thickTop="1" thickBot="1" x14ac:dyDescent="0.3">
      <c r="A1018" s="55"/>
      <c r="B1018" s="55"/>
      <c r="C1018" s="80"/>
      <c r="D1018" s="91"/>
    </row>
    <row r="1019" spans="1:4" ht="16.5" thickTop="1" thickBot="1" x14ac:dyDescent="0.3">
      <c r="A1019" s="55"/>
      <c r="B1019" s="55"/>
      <c r="C1019" s="80"/>
      <c r="D1019" s="91"/>
    </row>
    <row r="1020" spans="1:4" ht="16.5" thickTop="1" thickBot="1" x14ac:dyDescent="0.3">
      <c r="A1020" s="55"/>
      <c r="B1020" s="55"/>
      <c r="C1020" s="80"/>
      <c r="D1020" s="91"/>
    </row>
    <row r="1021" spans="1:4" ht="16.5" thickTop="1" thickBot="1" x14ac:dyDescent="0.3">
      <c r="A1021" s="55"/>
      <c r="B1021" s="55"/>
      <c r="C1021" s="80"/>
      <c r="D1021" s="91"/>
    </row>
    <row r="1022" spans="1:4" ht="16.5" thickTop="1" thickBot="1" x14ac:dyDescent="0.3">
      <c r="A1022" s="55"/>
      <c r="B1022" s="55"/>
      <c r="C1022" s="80"/>
      <c r="D1022" s="91"/>
    </row>
    <row r="1023" spans="1:4" ht="16.5" thickTop="1" thickBot="1" x14ac:dyDescent="0.3">
      <c r="A1023" s="55"/>
      <c r="B1023" s="55"/>
      <c r="C1023" s="80"/>
      <c r="D1023" s="91"/>
    </row>
    <row r="1024" spans="1:4" ht="16.5" thickTop="1" thickBot="1" x14ac:dyDescent="0.3">
      <c r="A1024" s="55"/>
      <c r="B1024" s="55"/>
      <c r="C1024" s="80"/>
      <c r="D1024" s="91"/>
    </row>
    <row r="1025" spans="1:4" ht="16.5" thickTop="1" thickBot="1" x14ac:dyDescent="0.3">
      <c r="A1025" s="55"/>
      <c r="B1025" s="55"/>
      <c r="C1025" s="80"/>
      <c r="D1025" s="91"/>
    </row>
    <row r="1026" spans="1:4" ht="16.5" thickTop="1" thickBot="1" x14ac:dyDescent="0.3">
      <c r="A1026" s="55"/>
      <c r="B1026" s="55"/>
      <c r="C1026" s="80"/>
      <c r="D1026" s="91"/>
    </row>
    <row r="1027" spans="1:4" ht="16.5" thickTop="1" thickBot="1" x14ac:dyDescent="0.3">
      <c r="A1027" s="55"/>
      <c r="B1027" s="55"/>
      <c r="C1027" s="80"/>
      <c r="D1027" s="91"/>
    </row>
    <row r="1028" spans="1:4" ht="16.5" thickTop="1" thickBot="1" x14ac:dyDescent="0.3">
      <c r="A1028" s="55"/>
      <c r="B1028" s="55"/>
      <c r="C1028" s="80"/>
      <c r="D1028" s="91"/>
    </row>
    <row r="1029" spans="1:4" ht="16.5" thickTop="1" thickBot="1" x14ac:dyDescent="0.3">
      <c r="A1029" s="55"/>
      <c r="B1029" s="55"/>
      <c r="C1029" s="80"/>
      <c r="D1029" s="91"/>
    </row>
    <row r="1030" spans="1:4" ht="16.5" thickTop="1" thickBot="1" x14ac:dyDescent="0.3">
      <c r="A1030" s="55"/>
      <c r="B1030" s="55"/>
      <c r="C1030" s="80"/>
      <c r="D1030" s="91"/>
    </row>
    <row r="1031" spans="1:4" ht="16.5" thickTop="1" thickBot="1" x14ac:dyDescent="0.3">
      <c r="A1031" s="55"/>
      <c r="B1031" s="55"/>
      <c r="C1031" s="80"/>
      <c r="D1031" s="91"/>
    </row>
    <row r="1032" spans="1:4" ht="16.5" thickTop="1" thickBot="1" x14ac:dyDescent="0.3">
      <c r="A1032" s="55"/>
      <c r="B1032" s="55"/>
      <c r="C1032" s="80"/>
      <c r="D1032" s="91"/>
    </row>
    <row r="1033" spans="1:4" ht="16.5" thickTop="1" thickBot="1" x14ac:dyDescent="0.3">
      <c r="A1033" s="55"/>
      <c r="B1033" s="55"/>
      <c r="C1033" s="80"/>
      <c r="D1033" s="91"/>
    </row>
    <row r="1034" spans="1:4" ht="16.5" thickTop="1" thickBot="1" x14ac:dyDescent="0.3">
      <c r="A1034" s="55"/>
      <c r="B1034" s="55"/>
      <c r="C1034" s="80"/>
      <c r="D1034" s="91"/>
    </row>
    <row r="1035" spans="1:4" ht="16.5" thickTop="1" thickBot="1" x14ac:dyDescent="0.3">
      <c r="A1035" s="55"/>
      <c r="B1035" s="55"/>
      <c r="C1035" s="80"/>
      <c r="D1035" s="91"/>
    </row>
    <row r="1036" spans="1:4" ht="16.5" thickTop="1" thickBot="1" x14ac:dyDescent="0.3">
      <c r="A1036" s="55"/>
      <c r="B1036" s="55"/>
      <c r="C1036" s="80"/>
      <c r="D1036" s="91"/>
    </row>
    <row r="1037" spans="1:4" ht="16.5" thickTop="1" thickBot="1" x14ac:dyDescent="0.3">
      <c r="A1037" s="55"/>
      <c r="B1037" s="55"/>
      <c r="C1037" s="80"/>
      <c r="D1037" s="91"/>
    </row>
    <row r="1038" spans="1:4" ht="16.5" thickTop="1" thickBot="1" x14ac:dyDescent="0.3">
      <c r="A1038" s="55"/>
      <c r="B1038" s="55"/>
      <c r="C1038" s="80"/>
      <c r="D1038" s="91"/>
    </row>
    <row r="1039" spans="1:4" ht="16.5" thickTop="1" thickBot="1" x14ac:dyDescent="0.3">
      <c r="A1039" s="55"/>
      <c r="B1039" s="55"/>
      <c r="C1039" s="80"/>
      <c r="D1039" s="91"/>
    </row>
    <row r="1040" spans="1:4" ht="16.5" thickTop="1" thickBot="1" x14ac:dyDescent="0.3">
      <c r="A1040" s="55"/>
      <c r="B1040" s="55"/>
      <c r="C1040" s="80"/>
      <c r="D1040" s="91"/>
    </row>
    <row r="1041" spans="1:4" ht="16.5" thickTop="1" thickBot="1" x14ac:dyDescent="0.3">
      <c r="A1041" s="55"/>
      <c r="B1041" s="55"/>
      <c r="C1041" s="80"/>
      <c r="D1041" s="91"/>
    </row>
    <row r="1042" spans="1:4" ht="16.5" thickTop="1" thickBot="1" x14ac:dyDescent="0.3">
      <c r="A1042" s="55"/>
      <c r="B1042" s="55"/>
      <c r="C1042" s="80"/>
      <c r="D1042" s="91"/>
    </row>
    <row r="1043" spans="1:4" ht="16.5" thickTop="1" thickBot="1" x14ac:dyDescent="0.3">
      <c r="A1043" s="55"/>
      <c r="B1043" s="55"/>
      <c r="C1043" s="80"/>
      <c r="D1043" s="91"/>
    </row>
    <row r="1044" spans="1:4" ht="16.5" thickTop="1" thickBot="1" x14ac:dyDescent="0.3">
      <c r="A1044" s="55"/>
      <c r="B1044" s="55"/>
      <c r="C1044" s="80"/>
      <c r="D1044" s="91"/>
    </row>
    <row r="1045" spans="1:4" ht="16.5" thickTop="1" thickBot="1" x14ac:dyDescent="0.3">
      <c r="A1045" s="55"/>
      <c r="B1045" s="55"/>
      <c r="C1045" s="80"/>
      <c r="D1045" s="91"/>
    </row>
    <row r="1046" spans="1:4" ht="16.5" thickTop="1" thickBot="1" x14ac:dyDescent="0.3">
      <c r="A1046" s="55"/>
      <c r="B1046" s="55"/>
      <c r="C1046" s="80"/>
      <c r="D1046" s="91"/>
    </row>
    <row r="1047" spans="1:4" ht="16.5" thickTop="1" thickBot="1" x14ac:dyDescent="0.3">
      <c r="A1047" s="55"/>
      <c r="B1047" s="55"/>
      <c r="C1047" s="80"/>
      <c r="D1047" s="91"/>
    </row>
    <row r="1048" spans="1:4" ht="16.5" thickTop="1" thickBot="1" x14ac:dyDescent="0.3">
      <c r="A1048" s="55"/>
      <c r="B1048" s="55"/>
      <c r="C1048" s="80"/>
      <c r="D1048" s="91"/>
    </row>
    <row r="1049" spans="1:4" ht="16.5" thickTop="1" thickBot="1" x14ac:dyDescent="0.3">
      <c r="A1049" s="55"/>
      <c r="B1049" s="55"/>
      <c r="C1049" s="80"/>
      <c r="D1049" s="91"/>
    </row>
    <row r="1050" spans="1:4" ht="16.5" thickTop="1" thickBot="1" x14ac:dyDescent="0.3">
      <c r="A1050" s="55"/>
      <c r="B1050" s="55"/>
      <c r="C1050" s="80"/>
      <c r="D1050" s="91"/>
    </row>
    <row r="1051" spans="1:4" ht="16.5" thickTop="1" thickBot="1" x14ac:dyDescent="0.3">
      <c r="A1051" s="55"/>
      <c r="B1051" s="55"/>
      <c r="C1051" s="80"/>
      <c r="D1051" s="91"/>
    </row>
    <row r="1052" spans="1:4" ht="16.5" thickTop="1" thickBot="1" x14ac:dyDescent="0.3">
      <c r="A1052" s="55"/>
      <c r="B1052" s="55"/>
      <c r="C1052" s="80"/>
      <c r="D1052" s="91"/>
    </row>
    <row r="1053" spans="1:4" ht="16.5" thickTop="1" thickBot="1" x14ac:dyDescent="0.3">
      <c r="A1053" s="55"/>
      <c r="B1053" s="55"/>
      <c r="C1053" s="80"/>
      <c r="D1053" s="91"/>
    </row>
    <row r="1054" spans="1:4" ht="16.5" thickTop="1" thickBot="1" x14ac:dyDescent="0.3">
      <c r="A1054" s="55"/>
      <c r="B1054" s="55"/>
      <c r="C1054" s="80"/>
      <c r="D1054" s="91"/>
    </row>
    <row r="1055" spans="1:4" ht="16.5" thickTop="1" thickBot="1" x14ac:dyDescent="0.3">
      <c r="A1055" s="55"/>
      <c r="B1055" s="55"/>
      <c r="C1055" s="80"/>
      <c r="D1055" s="91"/>
    </row>
    <row r="1056" spans="1:4" ht="16.5" thickTop="1" thickBot="1" x14ac:dyDescent="0.3">
      <c r="A1056" s="55"/>
      <c r="B1056" s="55"/>
      <c r="C1056" s="80"/>
      <c r="D1056" s="91"/>
    </row>
    <row r="1057" spans="1:4" ht="16.5" thickTop="1" thickBot="1" x14ac:dyDescent="0.3">
      <c r="A1057" s="55"/>
      <c r="B1057" s="55"/>
      <c r="C1057" s="80"/>
      <c r="D1057" s="91"/>
    </row>
    <row r="1058" spans="1:4" ht="16.5" thickTop="1" thickBot="1" x14ac:dyDescent="0.3">
      <c r="A1058" s="55"/>
      <c r="B1058" s="55"/>
      <c r="C1058" s="80"/>
      <c r="D1058" s="91"/>
    </row>
    <row r="1059" spans="1:4" ht="16.5" thickTop="1" thickBot="1" x14ac:dyDescent="0.3">
      <c r="A1059" s="55"/>
      <c r="B1059" s="55"/>
      <c r="C1059" s="80"/>
      <c r="D1059" s="91"/>
    </row>
    <row r="1060" spans="1:4" ht="16.5" thickTop="1" thickBot="1" x14ac:dyDescent="0.3">
      <c r="A1060" s="55"/>
      <c r="B1060" s="55"/>
      <c r="C1060" s="80"/>
      <c r="D1060" s="91"/>
    </row>
    <row r="1061" spans="1:4" ht="16.5" thickTop="1" thickBot="1" x14ac:dyDescent="0.3">
      <c r="A1061" s="55"/>
      <c r="B1061" s="55"/>
      <c r="C1061" s="80"/>
      <c r="D1061" s="91"/>
    </row>
    <row r="1062" spans="1:4" ht="16.5" thickTop="1" thickBot="1" x14ac:dyDescent="0.3">
      <c r="A1062" s="55"/>
      <c r="B1062" s="55"/>
      <c r="C1062" s="80"/>
      <c r="D1062" s="91"/>
    </row>
    <row r="1063" spans="1:4" ht="16.5" thickTop="1" thickBot="1" x14ac:dyDescent="0.3">
      <c r="A1063" s="55"/>
      <c r="B1063" s="55"/>
      <c r="C1063" s="80"/>
      <c r="D1063" s="91"/>
    </row>
    <row r="1064" spans="1:4" ht="16.5" thickTop="1" thickBot="1" x14ac:dyDescent="0.3">
      <c r="A1064" s="55"/>
      <c r="B1064" s="55"/>
      <c r="C1064" s="80"/>
      <c r="D1064" s="91"/>
    </row>
    <row r="1065" spans="1:4" ht="16.5" thickTop="1" thickBot="1" x14ac:dyDescent="0.3">
      <c r="A1065" s="55"/>
      <c r="B1065" s="55"/>
      <c r="C1065" s="80"/>
      <c r="D1065" s="91"/>
    </row>
    <row r="1066" spans="1:4" ht="16.5" thickTop="1" thickBot="1" x14ac:dyDescent="0.3">
      <c r="A1066" s="55"/>
      <c r="B1066" s="55"/>
      <c r="C1066" s="80"/>
      <c r="D1066" s="91"/>
    </row>
    <row r="1067" spans="1:4" ht="16.5" thickTop="1" thickBot="1" x14ac:dyDescent="0.3">
      <c r="A1067" s="55"/>
      <c r="B1067" s="55"/>
      <c r="C1067" s="80"/>
      <c r="D1067" s="91"/>
    </row>
    <row r="1068" spans="1:4" ht="16.5" thickTop="1" thickBot="1" x14ac:dyDescent="0.3">
      <c r="A1068" s="55"/>
      <c r="B1068" s="55"/>
      <c r="C1068" s="80"/>
      <c r="D1068" s="91"/>
    </row>
    <row r="1069" spans="1:4" ht="16.5" thickTop="1" thickBot="1" x14ac:dyDescent="0.3">
      <c r="A1069" s="55"/>
      <c r="B1069" s="55"/>
      <c r="C1069" s="80"/>
      <c r="D1069" s="91"/>
    </row>
    <row r="1070" spans="1:4" ht="16.5" thickTop="1" thickBot="1" x14ac:dyDescent="0.3">
      <c r="A1070" s="55"/>
      <c r="B1070" s="55"/>
      <c r="C1070" s="80"/>
      <c r="D1070" s="91"/>
    </row>
    <row r="1071" spans="1:4" ht="16.5" thickTop="1" thickBot="1" x14ac:dyDescent="0.3">
      <c r="A1071" s="55"/>
      <c r="B1071" s="55"/>
      <c r="C1071" s="80"/>
      <c r="D1071" s="91"/>
    </row>
    <row r="1072" spans="1:4" ht="16.5" thickTop="1" thickBot="1" x14ac:dyDescent="0.3">
      <c r="A1072" s="55"/>
      <c r="B1072" s="55"/>
      <c r="C1072" s="80"/>
      <c r="D1072" s="91"/>
    </row>
    <row r="1073" spans="1:4" ht="16.5" thickTop="1" thickBot="1" x14ac:dyDescent="0.3">
      <c r="A1073" s="55"/>
      <c r="B1073" s="55"/>
      <c r="C1073" s="80"/>
      <c r="D1073" s="91"/>
    </row>
    <row r="1074" spans="1:4" ht="16.5" thickTop="1" thickBot="1" x14ac:dyDescent="0.3">
      <c r="A1074" s="55"/>
      <c r="B1074" s="55"/>
      <c r="C1074" s="80"/>
      <c r="D1074" s="91"/>
    </row>
    <row r="1075" spans="1:4" ht="16.5" thickTop="1" thickBot="1" x14ac:dyDescent="0.3">
      <c r="A1075" s="55"/>
      <c r="B1075" s="55"/>
      <c r="C1075" s="80"/>
      <c r="D1075" s="91"/>
    </row>
    <row r="1076" spans="1:4" ht="16.5" thickTop="1" thickBot="1" x14ac:dyDescent="0.3">
      <c r="A1076" s="55"/>
      <c r="B1076" s="55"/>
      <c r="C1076" s="80"/>
      <c r="D1076" s="91"/>
    </row>
    <row r="1077" spans="1:4" ht="16.5" thickTop="1" thickBot="1" x14ac:dyDescent="0.3">
      <c r="A1077" s="55"/>
      <c r="B1077" s="55"/>
      <c r="C1077" s="80"/>
      <c r="D1077" s="91"/>
    </row>
    <row r="1078" spans="1:4" ht="16.5" thickTop="1" thickBot="1" x14ac:dyDescent="0.3">
      <c r="A1078" s="55"/>
      <c r="B1078" s="55"/>
      <c r="C1078" s="80"/>
      <c r="D1078" s="91"/>
    </row>
    <row r="1079" spans="1:4" ht="16.5" thickTop="1" thickBot="1" x14ac:dyDescent="0.3">
      <c r="A1079" s="55"/>
      <c r="B1079" s="55"/>
      <c r="C1079" s="80"/>
      <c r="D1079" s="91"/>
    </row>
    <row r="1080" spans="1:4" ht="16.5" thickTop="1" thickBot="1" x14ac:dyDescent="0.3">
      <c r="A1080" s="55"/>
      <c r="B1080" s="55"/>
      <c r="C1080" s="80"/>
      <c r="D1080" s="91"/>
    </row>
    <row r="1081" spans="1:4" ht="16.5" thickTop="1" thickBot="1" x14ac:dyDescent="0.3">
      <c r="A1081" s="55"/>
      <c r="B1081" s="55"/>
      <c r="C1081" s="80"/>
      <c r="D1081" s="91"/>
    </row>
    <row r="1082" spans="1:4" ht="16.5" thickTop="1" thickBot="1" x14ac:dyDescent="0.3">
      <c r="A1082" s="55"/>
      <c r="B1082" s="55"/>
      <c r="C1082" s="80"/>
      <c r="D1082" s="91"/>
    </row>
    <row r="1083" spans="1:4" ht="16.5" thickTop="1" thickBot="1" x14ac:dyDescent="0.3">
      <c r="A1083" s="55"/>
      <c r="B1083" s="55"/>
      <c r="C1083" s="80"/>
      <c r="D1083" s="91"/>
    </row>
    <row r="1084" spans="1:4" ht="16.5" thickTop="1" thickBot="1" x14ac:dyDescent="0.3">
      <c r="A1084" s="55"/>
      <c r="B1084" s="55"/>
      <c r="C1084" s="80"/>
      <c r="D1084" s="91"/>
    </row>
    <row r="1085" spans="1:4" ht="16.5" thickTop="1" thickBot="1" x14ac:dyDescent="0.3">
      <c r="A1085" s="55"/>
      <c r="B1085" s="55"/>
      <c r="C1085" s="80"/>
      <c r="D1085" s="91"/>
    </row>
    <row r="1086" spans="1:4" ht="16.5" thickTop="1" thickBot="1" x14ac:dyDescent="0.3">
      <c r="A1086" s="55"/>
      <c r="B1086" s="55"/>
      <c r="C1086" s="80"/>
      <c r="D1086" s="91"/>
    </row>
    <row r="1087" spans="1:4" ht="16.5" thickTop="1" thickBot="1" x14ac:dyDescent="0.3">
      <c r="A1087" s="55"/>
      <c r="B1087" s="55"/>
      <c r="C1087" s="80"/>
      <c r="D1087" s="91"/>
    </row>
    <row r="1088" spans="1:4" ht="16.5" thickTop="1" thickBot="1" x14ac:dyDescent="0.3">
      <c r="A1088" s="55"/>
      <c r="B1088" s="55"/>
      <c r="C1088" s="80"/>
      <c r="D1088" s="91"/>
    </row>
    <row r="1089" spans="1:4" ht="16.5" thickTop="1" thickBot="1" x14ac:dyDescent="0.3">
      <c r="A1089" s="55"/>
      <c r="B1089" s="55"/>
      <c r="C1089" s="80"/>
      <c r="D1089" s="91"/>
    </row>
    <row r="1090" spans="1:4" ht="16.5" thickTop="1" thickBot="1" x14ac:dyDescent="0.3">
      <c r="A1090" s="55"/>
      <c r="B1090" s="55"/>
      <c r="C1090" s="80"/>
      <c r="D1090" s="91"/>
    </row>
    <row r="1091" spans="1:4" ht="16.5" thickTop="1" thickBot="1" x14ac:dyDescent="0.3">
      <c r="A1091" s="55"/>
      <c r="B1091" s="55"/>
      <c r="C1091" s="80"/>
      <c r="D1091" s="91"/>
    </row>
    <row r="1092" spans="1:4" ht="16.5" thickTop="1" thickBot="1" x14ac:dyDescent="0.3">
      <c r="A1092" s="55"/>
      <c r="B1092" s="55"/>
      <c r="C1092" s="80"/>
      <c r="D1092" s="91"/>
    </row>
    <row r="1093" spans="1:4" ht="16.5" thickTop="1" thickBot="1" x14ac:dyDescent="0.3">
      <c r="A1093" s="55"/>
      <c r="B1093" s="55"/>
      <c r="C1093" s="80"/>
      <c r="D1093" s="91"/>
    </row>
    <row r="1094" spans="1:4" ht="16.5" thickTop="1" thickBot="1" x14ac:dyDescent="0.3">
      <c r="A1094" s="55"/>
      <c r="B1094" s="55"/>
      <c r="C1094" s="80"/>
      <c r="D1094" s="91"/>
    </row>
    <row r="1095" spans="1:4" ht="16.5" thickTop="1" thickBot="1" x14ac:dyDescent="0.3">
      <c r="A1095" s="55"/>
      <c r="B1095" s="55"/>
      <c r="C1095" s="80"/>
      <c r="D1095" s="91"/>
    </row>
    <row r="1096" spans="1:4" ht="16.5" thickTop="1" thickBot="1" x14ac:dyDescent="0.3">
      <c r="A1096" s="55"/>
      <c r="B1096" s="55"/>
      <c r="C1096" s="80"/>
      <c r="D1096" s="91"/>
    </row>
    <row r="1097" spans="1:4" ht="16.5" thickTop="1" thickBot="1" x14ac:dyDescent="0.3">
      <c r="A1097" s="55"/>
      <c r="B1097" s="55"/>
      <c r="C1097" s="80"/>
      <c r="D1097" s="91"/>
    </row>
    <row r="1098" spans="1:4" ht="16.5" thickTop="1" thickBot="1" x14ac:dyDescent="0.3">
      <c r="A1098" s="55"/>
      <c r="B1098" s="55"/>
      <c r="C1098" s="80"/>
      <c r="D1098" s="91"/>
    </row>
    <row r="1099" spans="1:4" ht="16.5" thickTop="1" thickBot="1" x14ac:dyDescent="0.3">
      <c r="A1099" s="55"/>
      <c r="B1099" s="55"/>
      <c r="C1099" s="80"/>
      <c r="D1099" s="91"/>
    </row>
    <row r="1100" spans="1:4" ht="16.5" thickTop="1" thickBot="1" x14ac:dyDescent="0.3">
      <c r="A1100" s="55"/>
      <c r="B1100" s="55"/>
      <c r="C1100" s="80"/>
      <c r="D1100" s="91"/>
    </row>
    <row r="1101" spans="1:4" ht="16.5" thickTop="1" thickBot="1" x14ac:dyDescent="0.3">
      <c r="A1101" s="55"/>
      <c r="B1101" s="55"/>
      <c r="C1101" s="80"/>
      <c r="D1101" s="91"/>
    </row>
    <row r="1102" spans="1:4" ht="16.5" thickTop="1" thickBot="1" x14ac:dyDescent="0.3">
      <c r="A1102" s="55"/>
      <c r="B1102" s="55"/>
      <c r="C1102" s="80"/>
      <c r="D1102" s="91"/>
    </row>
    <row r="1103" spans="1:4" ht="16.5" thickTop="1" thickBot="1" x14ac:dyDescent="0.3">
      <c r="A1103" s="55"/>
      <c r="B1103" s="55"/>
      <c r="C1103" s="80"/>
      <c r="D1103" s="91"/>
    </row>
    <row r="1104" spans="1:4" ht="16.5" thickTop="1" thickBot="1" x14ac:dyDescent="0.3">
      <c r="A1104" s="55"/>
      <c r="B1104" s="55"/>
      <c r="C1104" s="80"/>
      <c r="D1104" s="91"/>
    </row>
    <row r="1105" spans="1:4" ht="16.5" thickTop="1" thickBot="1" x14ac:dyDescent="0.3">
      <c r="A1105" s="55"/>
      <c r="B1105" s="55"/>
      <c r="C1105" s="80"/>
      <c r="D1105" s="91"/>
    </row>
    <row r="1106" spans="1:4" ht="16.5" thickTop="1" thickBot="1" x14ac:dyDescent="0.3">
      <c r="A1106" s="55"/>
      <c r="B1106" s="55"/>
      <c r="C1106" s="80"/>
      <c r="D1106" s="91"/>
    </row>
    <row r="1107" spans="1:4" ht="16.5" thickTop="1" thickBot="1" x14ac:dyDescent="0.3">
      <c r="A1107" s="55"/>
      <c r="B1107" s="55"/>
      <c r="C1107" s="80"/>
      <c r="D1107" s="91"/>
    </row>
    <row r="1108" spans="1:4" ht="16.5" thickTop="1" thickBot="1" x14ac:dyDescent="0.3">
      <c r="A1108" s="55"/>
      <c r="B1108" s="55"/>
      <c r="C1108" s="80"/>
      <c r="D1108" s="91"/>
    </row>
    <row r="1109" spans="1:4" ht="16.5" thickTop="1" thickBot="1" x14ac:dyDescent="0.3">
      <c r="A1109" s="55"/>
      <c r="B1109" s="55"/>
      <c r="C1109" s="80"/>
      <c r="D1109" s="91"/>
    </row>
    <row r="1110" spans="1:4" ht="16.5" thickTop="1" thickBot="1" x14ac:dyDescent="0.3">
      <c r="A1110" s="55"/>
      <c r="B1110" s="55"/>
      <c r="C1110" s="80"/>
      <c r="D1110" s="91"/>
    </row>
    <row r="1111" spans="1:4" ht="16.5" thickTop="1" thickBot="1" x14ac:dyDescent="0.3">
      <c r="A1111" s="55"/>
      <c r="B1111" s="55"/>
      <c r="C1111" s="80"/>
      <c r="D1111" s="91"/>
    </row>
    <row r="1112" spans="1:4" ht="16.5" thickTop="1" thickBot="1" x14ac:dyDescent="0.3">
      <c r="A1112" s="55"/>
      <c r="B1112" s="55"/>
      <c r="C1112" s="80"/>
      <c r="D1112" s="91"/>
    </row>
    <row r="1113" spans="1:4" ht="16.5" thickTop="1" thickBot="1" x14ac:dyDescent="0.3">
      <c r="A1113" s="55"/>
      <c r="B1113" s="55"/>
      <c r="C1113" s="80"/>
      <c r="D1113" s="91"/>
    </row>
    <row r="1114" spans="1:4" ht="16.5" thickTop="1" thickBot="1" x14ac:dyDescent="0.3">
      <c r="A1114" s="55"/>
      <c r="B1114" s="55"/>
      <c r="C1114" s="80"/>
      <c r="D1114" s="91"/>
    </row>
    <row r="1115" spans="1:4" ht="16.5" thickTop="1" thickBot="1" x14ac:dyDescent="0.3">
      <c r="A1115" s="55"/>
      <c r="B1115" s="55"/>
      <c r="C1115" s="80"/>
      <c r="D1115" s="91"/>
    </row>
    <row r="1116" spans="1:4" ht="16.5" thickTop="1" thickBot="1" x14ac:dyDescent="0.3">
      <c r="A1116" s="55"/>
      <c r="B1116" s="55"/>
      <c r="C1116" s="80"/>
      <c r="D1116" s="91"/>
    </row>
    <row r="1117" spans="1:4" ht="16.5" thickTop="1" thickBot="1" x14ac:dyDescent="0.3">
      <c r="A1117" s="55"/>
      <c r="B1117" s="55"/>
      <c r="C1117" s="80"/>
      <c r="D1117" s="91"/>
    </row>
    <row r="1118" spans="1:4" ht="16.5" thickTop="1" thickBot="1" x14ac:dyDescent="0.3">
      <c r="A1118" s="55"/>
      <c r="B1118" s="55"/>
      <c r="C1118" s="80"/>
      <c r="D1118" s="91"/>
    </row>
    <row r="1119" spans="1:4" ht="16.5" thickTop="1" thickBot="1" x14ac:dyDescent="0.3">
      <c r="A1119" s="55"/>
      <c r="B1119" s="55"/>
      <c r="C1119" s="80"/>
      <c r="D1119" s="91"/>
    </row>
    <row r="1120" spans="1:4" ht="16.5" thickTop="1" thickBot="1" x14ac:dyDescent="0.3">
      <c r="A1120" s="55"/>
      <c r="B1120" s="55"/>
      <c r="C1120" s="80"/>
      <c r="D1120" s="91"/>
    </row>
    <row r="1121" spans="1:4" ht="16.5" thickTop="1" thickBot="1" x14ac:dyDescent="0.3">
      <c r="A1121" s="55"/>
      <c r="B1121" s="55"/>
      <c r="C1121" s="80"/>
      <c r="D1121" s="91"/>
    </row>
    <row r="1122" spans="1:4" ht="16.5" thickTop="1" thickBot="1" x14ac:dyDescent="0.3">
      <c r="A1122" s="55"/>
      <c r="B1122" s="55"/>
      <c r="C1122" s="80"/>
      <c r="D1122" s="91"/>
    </row>
    <row r="1123" spans="1:4" ht="16.5" thickTop="1" thickBot="1" x14ac:dyDescent="0.3">
      <c r="A1123" s="55"/>
      <c r="B1123" s="55"/>
      <c r="C1123" s="80"/>
      <c r="D1123" s="91"/>
    </row>
    <row r="1124" spans="1:4" ht="16.5" thickTop="1" thickBot="1" x14ac:dyDescent="0.3">
      <c r="A1124" s="55"/>
      <c r="B1124" s="55"/>
      <c r="C1124" s="80"/>
      <c r="D1124" s="91"/>
    </row>
    <row r="1125" spans="1:4" ht="16.5" thickTop="1" thickBot="1" x14ac:dyDescent="0.3">
      <c r="A1125" s="55"/>
      <c r="B1125" s="55"/>
      <c r="C1125" s="80"/>
      <c r="D1125" s="91"/>
    </row>
    <row r="1126" spans="1:4" ht="16.5" thickTop="1" thickBot="1" x14ac:dyDescent="0.3">
      <c r="A1126" s="55"/>
      <c r="B1126" s="55"/>
      <c r="C1126" s="80"/>
      <c r="D1126" s="91"/>
    </row>
    <row r="1127" spans="1:4" ht="16.5" thickTop="1" thickBot="1" x14ac:dyDescent="0.3">
      <c r="A1127" s="55"/>
      <c r="B1127" s="55"/>
      <c r="C1127" s="80"/>
      <c r="D1127" s="91"/>
    </row>
    <row r="1128" spans="1:4" ht="16.5" thickTop="1" thickBot="1" x14ac:dyDescent="0.3">
      <c r="A1128" s="55"/>
      <c r="B1128" s="55"/>
      <c r="C1128" s="80"/>
      <c r="D1128" s="91"/>
    </row>
    <row r="1129" spans="1:4" ht="16.5" thickTop="1" thickBot="1" x14ac:dyDescent="0.3">
      <c r="A1129" s="55"/>
      <c r="B1129" s="55"/>
      <c r="C1129" s="80"/>
      <c r="D1129" s="91"/>
    </row>
    <row r="1130" spans="1:4" ht="16.5" thickTop="1" thickBot="1" x14ac:dyDescent="0.3">
      <c r="A1130" s="55"/>
      <c r="B1130" s="55"/>
      <c r="C1130" s="80"/>
      <c r="D1130" s="91"/>
    </row>
    <row r="1131" spans="1:4" ht="16.5" thickTop="1" thickBot="1" x14ac:dyDescent="0.3">
      <c r="A1131" s="55"/>
      <c r="B1131" s="55"/>
      <c r="C1131" s="80"/>
      <c r="D1131" s="91"/>
    </row>
    <row r="1132" spans="1:4" ht="16.5" thickTop="1" thickBot="1" x14ac:dyDescent="0.3">
      <c r="A1132" s="55"/>
      <c r="B1132" s="55"/>
      <c r="C1132" s="80"/>
      <c r="D1132" s="91"/>
    </row>
    <row r="1133" spans="1:4" ht="16.5" thickTop="1" thickBot="1" x14ac:dyDescent="0.3">
      <c r="A1133" s="55"/>
      <c r="B1133" s="55"/>
      <c r="C1133" s="80"/>
      <c r="D1133" s="91"/>
    </row>
    <row r="1134" spans="1:4" ht="16.5" thickTop="1" thickBot="1" x14ac:dyDescent="0.3">
      <c r="A1134" s="55"/>
      <c r="B1134" s="55"/>
      <c r="C1134" s="80"/>
      <c r="D1134" s="91"/>
    </row>
    <row r="1135" spans="1:4" ht="16.5" thickTop="1" thickBot="1" x14ac:dyDescent="0.3">
      <c r="A1135" s="55"/>
      <c r="B1135" s="55"/>
      <c r="C1135" s="80"/>
      <c r="D1135" s="91"/>
    </row>
    <row r="1136" spans="1:4" ht="16.5" thickTop="1" thickBot="1" x14ac:dyDescent="0.3">
      <c r="A1136" s="55"/>
      <c r="B1136" s="55"/>
      <c r="C1136" s="80"/>
      <c r="D1136" s="91"/>
    </row>
    <row r="1137" spans="1:4" ht="16.5" thickTop="1" thickBot="1" x14ac:dyDescent="0.3">
      <c r="A1137" s="55"/>
      <c r="B1137" s="55"/>
      <c r="C1137" s="80"/>
      <c r="D1137" s="91"/>
    </row>
    <row r="1138" spans="1:4" ht="16.5" thickTop="1" thickBot="1" x14ac:dyDescent="0.3">
      <c r="A1138" s="55"/>
      <c r="B1138" s="55"/>
      <c r="C1138" s="80"/>
      <c r="D1138" s="91"/>
    </row>
    <row r="1139" spans="1:4" ht="16.5" thickTop="1" thickBot="1" x14ac:dyDescent="0.3">
      <c r="A1139" s="55"/>
      <c r="B1139" s="55"/>
      <c r="C1139" s="80"/>
      <c r="D1139" s="91"/>
    </row>
    <row r="1140" spans="1:4" ht="16.5" thickTop="1" thickBot="1" x14ac:dyDescent="0.3">
      <c r="A1140" s="55"/>
      <c r="B1140" s="55"/>
      <c r="C1140" s="80"/>
      <c r="D1140" s="91"/>
    </row>
    <row r="1141" spans="1:4" ht="16.5" thickTop="1" thickBot="1" x14ac:dyDescent="0.3">
      <c r="A1141" s="55"/>
      <c r="B1141" s="55"/>
      <c r="C1141" s="80"/>
      <c r="D1141" s="91"/>
    </row>
    <row r="1142" spans="1:4" ht="16.5" thickTop="1" thickBot="1" x14ac:dyDescent="0.3">
      <c r="A1142" s="55"/>
      <c r="B1142" s="55"/>
      <c r="C1142" s="80"/>
      <c r="D1142" s="91"/>
    </row>
    <row r="1143" spans="1:4" ht="16.5" thickTop="1" thickBot="1" x14ac:dyDescent="0.3">
      <c r="A1143" s="55"/>
      <c r="B1143" s="55"/>
      <c r="C1143" s="80"/>
      <c r="D1143" s="91"/>
    </row>
    <row r="1144" spans="1:4" ht="16.5" thickTop="1" thickBot="1" x14ac:dyDescent="0.3">
      <c r="A1144" s="55"/>
      <c r="B1144" s="55"/>
      <c r="C1144" s="80"/>
      <c r="D1144" s="91"/>
    </row>
    <row r="1145" spans="1:4" ht="16.5" thickTop="1" thickBot="1" x14ac:dyDescent="0.3">
      <c r="A1145" s="55"/>
      <c r="B1145" s="55"/>
      <c r="C1145" s="80"/>
      <c r="D1145" s="91"/>
    </row>
    <row r="1146" spans="1:4" ht="16.5" thickTop="1" thickBot="1" x14ac:dyDescent="0.3">
      <c r="A1146" s="55"/>
      <c r="B1146" s="55"/>
      <c r="C1146" s="80"/>
      <c r="D1146" s="91"/>
    </row>
    <row r="1147" spans="1:4" ht="16.5" thickTop="1" thickBot="1" x14ac:dyDescent="0.3">
      <c r="A1147" s="55"/>
      <c r="B1147" s="55"/>
      <c r="C1147" s="80"/>
      <c r="D1147" s="91"/>
    </row>
    <row r="1148" spans="1:4" ht="16.5" thickTop="1" thickBot="1" x14ac:dyDescent="0.3">
      <c r="A1148" s="55"/>
      <c r="B1148" s="55"/>
      <c r="C1148" s="80"/>
      <c r="D1148" s="91"/>
    </row>
    <row r="1149" spans="1:4" ht="16.5" thickTop="1" thickBot="1" x14ac:dyDescent="0.3">
      <c r="A1149" s="55"/>
      <c r="B1149" s="55"/>
      <c r="C1149" s="80"/>
      <c r="D1149" s="91"/>
    </row>
    <row r="1150" spans="1:4" ht="16.5" thickTop="1" thickBot="1" x14ac:dyDescent="0.3">
      <c r="A1150" s="55"/>
      <c r="B1150" s="55"/>
      <c r="C1150" s="80"/>
      <c r="D1150" s="91"/>
    </row>
    <row r="1151" spans="1:4" ht="16.5" thickTop="1" thickBot="1" x14ac:dyDescent="0.3">
      <c r="A1151" s="55"/>
      <c r="B1151" s="55"/>
      <c r="C1151" s="80"/>
      <c r="D1151" s="91"/>
    </row>
    <row r="1152" spans="1:4" ht="16.5" thickTop="1" thickBot="1" x14ac:dyDescent="0.3">
      <c r="A1152" s="55"/>
      <c r="B1152" s="55"/>
      <c r="C1152" s="80"/>
      <c r="D1152" s="91"/>
    </row>
    <row r="1153" spans="1:4" ht="16.5" thickTop="1" thickBot="1" x14ac:dyDescent="0.3">
      <c r="A1153" s="55"/>
      <c r="B1153" s="55"/>
      <c r="C1153" s="80"/>
      <c r="D1153" s="91"/>
    </row>
    <row r="1154" spans="1:4" ht="16.5" thickTop="1" thickBot="1" x14ac:dyDescent="0.3">
      <c r="A1154" s="55"/>
      <c r="B1154" s="55"/>
      <c r="C1154" s="80"/>
      <c r="D1154" s="91"/>
    </row>
    <row r="1155" spans="1:4" ht="16.5" thickTop="1" thickBot="1" x14ac:dyDescent="0.3">
      <c r="A1155" s="55"/>
      <c r="B1155" s="55"/>
      <c r="C1155" s="80"/>
      <c r="D1155" s="91"/>
    </row>
    <row r="1156" spans="1:4" ht="16.5" thickTop="1" thickBot="1" x14ac:dyDescent="0.3">
      <c r="A1156" s="55"/>
      <c r="B1156" s="55"/>
      <c r="C1156" s="80"/>
      <c r="D1156" s="91"/>
    </row>
    <row r="1157" spans="1:4" ht="16.5" thickTop="1" thickBot="1" x14ac:dyDescent="0.3">
      <c r="A1157" s="55"/>
      <c r="B1157" s="55"/>
      <c r="C1157" s="80"/>
      <c r="D1157" s="91"/>
    </row>
    <row r="1158" spans="1:4" ht="16.5" thickTop="1" thickBot="1" x14ac:dyDescent="0.3">
      <c r="A1158" s="55"/>
      <c r="B1158" s="55"/>
      <c r="C1158" s="80"/>
      <c r="D1158" s="91"/>
    </row>
    <row r="1159" spans="1:4" ht="16.5" thickTop="1" thickBot="1" x14ac:dyDescent="0.3">
      <c r="A1159" s="55"/>
      <c r="B1159" s="55"/>
      <c r="C1159" s="80"/>
      <c r="D1159" s="91"/>
    </row>
    <row r="1160" spans="1:4" ht="16.5" thickTop="1" thickBot="1" x14ac:dyDescent="0.3">
      <c r="A1160" s="55"/>
      <c r="B1160" s="55"/>
      <c r="C1160" s="80"/>
      <c r="D1160" s="91"/>
    </row>
    <row r="1161" spans="1:4" ht="16.5" thickTop="1" thickBot="1" x14ac:dyDescent="0.3">
      <c r="A1161" s="55"/>
      <c r="B1161" s="55"/>
      <c r="C1161" s="80"/>
      <c r="D1161" s="91"/>
    </row>
    <row r="1162" spans="1:4" ht="16.5" thickTop="1" thickBot="1" x14ac:dyDescent="0.3">
      <c r="A1162" s="55"/>
      <c r="B1162" s="55"/>
      <c r="C1162" s="80"/>
      <c r="D1162" s="91"/>
    </row>
    <row r="1163" spans="1:4" ht="16.5" thickTop="1" thickBot="1" x14ac:dyDescent="0.3">
      <c r="A1163" s="55"/>
      <c r="B1163" s="55"/>
      <c r="C1163" s="80"/>
      <c r="D1163" s="91"/>
    </row>
    <row r="1164" spans="1:4" ht="16.5" thickTop="1" thickBot="1" x14ac:dyDescent="0.3">
      <c r="A1164" s="55"/>
      <c r="B1164" s="55"/>
      <c r="C1164" s="80"/>
      <c r="D1164" s="91"/>
    </row>
    <row r="1165" spans="1:4" ht="16.5" thickTop="1" thickBot="1" x14ac:dyDescent="0.3">
      <c r="A1165" s="55"/>
      <c r="B1165" s="55"/>
      <c r="C1165" s="80"/>
      <c r="D1165" s="91"/>
    </row>
    <row r="1166" spans="1:4" ht="16.5" thickTop="1" thickBot="1" x14ac:dyDescent="0.3">
      <c r="A1166" s="55"/>
      <c r="B1166" s="55"/>
      <c r="C1166" s="80"/>
      <c r="D1166" s="91"/>
    </row>
    <row r="1167" spans="1:4" ht="16.5" thickTop="1" thickBot="1" x14ac:dyDescent="0.3">
      <c r="A1167" s="55"/>
      <c r="B1167" s="55"/>
      <c r="C1167" s="80"/>
      <c r="D1167" s="91"/>
    </row>
    <row r="1168" spans="1:4" ht="16.5" thickTop="1" thickBot="1" x14ac:dyDescent="0.3">
      <c r="A1168" s="55"/>
      <c r="B1168" s="55"/>
      <c r="C1168" s="80"/>
      <c r="D1168" s="91"/>
    </row>
    <row r="1169" spans="1:4" ht="16.5" thickTop="1" thickBot="1" x14ac:dyDescent="0.3">
      <c r="A1169" s="55"/>
      <c r="B1169" s="55"/>
      <c r="C1169" s="80"/>
      <c r="D1169" s="91"/>
    </row>
    <row r="1170" spans="1:4" ht="16.5" thickTop="1" thickBot="1" x14ac:dyDescent="0.3">
      <c r="A1170" s="55"/>
      <c r="B1170" s="55"/>
      <c r="C1170" s="80"/>
      <c r="D1170" s="91"/>
    </row>
    <row r="1171" spans="1:4" ht="16.5" thickTop="1" thickBot="1" x14ac:dyDescent="0.3">
      <c r="A1171" s="55"/>
      <c r="B1171" s="55"/>
      <c r="C1171" s="80"/>
      <c r="D1171" s="91"/>
    </row>
    <row r="1172" spans="1:4" ht="16.5" thickTop="1" thickBot="1" x14ac:dyDescent="0.3">
      <c r="A1172" s="55"/>
      <c r="B1172" s="55"/>
      <c r="C1172" s="80"/>
      <c r="D1172" s="91"/>
    </row>
    <row r="1173" spans="1:4" ht="16.5" thickTop="1" thickBot="1" x14ac:dyDescent="0.3">
      <c r="A1173" s="55"/>
      <c r="B1173" s="55"/>
      <c r="C1173" s="80"/>
      <c r="D1173" s="91"/>
    </row>
    <row r="1174" spans="1:4" ht="16.5" thickTop="1" thickBot="1" x14ac:dyDescent="0.3">
      <c r="A1174" s="55"/>
      <c r="B1174" s="55"/>
      <c r="C1174" s="80"/>
      <c r="D1174" s="91"/>
    </row>
    <row r="1175" spans="1:4" ht="16.5" thickTop="1" thickBot="1" x14ac:dyDescent="0.3">
      <c r="A1175" s="55"/>
      <c r="B1175" s="55"/>
      <c r="C1175" s="80"/>
      <c r="D1175" s="91"/>
    </row>
    <row r="1176" spans="1:4" ht="16.5" thickTop="1" thickBot="1" x14ac:dyDescent="0.3">
      <c r="A1176" s="55"/>
      <c r="B1176" s="55"/>
      <c r="C1176" s="80"/>
      <c r="D1176" s="91"/>
    </row>
    <row r="1177" spans="1:4" ht="16.5" thickTop="1" thickBot="1" x14ac:dyDescent="0.3">
      <c r="A1177" s="55"/>
      <c r="B1177" s="55"/>
      <c r="C1177" s="80"/>
      <c r="D1177" s="91"/>
    </row>
    <row r="1178" spans="1:4" ht="16.5" thickTop="1" thickBot="1" x14ac:dyDescent="0.3">
      <c r="A1178" s="55"/>
      <c r="B1178" s="55"/>
      <c r="C1178" s="80"/>
      <c r="D1178" s="91"/>
    </row>
    <row r="1179" spans="1:4" ht="16.5" thickTop="1" thickBot="1" x14ac:dyDescent="0.3">
      <c r="A1179" s="55"/>
      <c r="B1179" s="55"/>
      <c r="C1179" s="80"/>
      <c r="D1179" s="91"/>
    </row>
    <row r="1180" spans="1:4" ht="16.5" thickTop="1" thickBot="1" x14ac:dyDescent="0.3">
      <c r="A1180" s="55"/>
      <c r="B1180" s="55"/>
      <c r="C1180" s="80"/>
      <c r="D1180" s="91"/>
    </row>
    <row r="1181" spans="1:4" ht="16.5" thickTop="1" thickBot="1" x14ac:dyDescent="0.3">
      <c r="A1181" s="55"/>
      <c r="B1181" s="55"/>
      <c r="C1181" s="80"/>
      <c r="D1181" s="91"/>
    </row>
    <row r="1182" spans="1:4" ht="16.5" thickTop="1" thickBot="1" x14ac:dyDescent="0.3">
      <c r="A1182" s="55"/>
      <c r="B1182" s="55"/>
      <c r="C1182" s="80"/>
      <c r="D1182" s="91"/>
    </row>
    <row r="1183" spans="1:4" ht="16.5" thickTop="1" thickBot="1" x14ac:dyDescent="0.3">
      <c r="A1183" s="55"/>
      <c r="B1183" s="55"/>
      <c r="C1183" s="80"/>
      <c r="D1183" s="91"/>
    </row>
    <row r="1184" spans="1:4" ht="16.5" thickTop="1" thickBot="1" x14ac:dyDescent="0.3">
      <c r="A1184" s="55"/>
      <c r="B1184" s="55"/>
      <c r="C1184" s="80"/>
      <c r="D1184" s="91"/>
    </row>
    <row r="1185" spans="1:4" ht="16.5" thickTop="1" thickBot="1" x14ac:dyDescent="0.3">
      <c r="A1185" s="55"/>
      <c r="B1185" s="55"/>
      <c r="C1185" s="80"/>
      <c r="D1185" s="91"/>
    </row>
    <row r="1186" spans="1:4" ht="16.5" thickTop="1" thickBot="1" x14ac:dyDescent="0.3">
      <c r="A1186" s="55"/>
      <c r="B1186" s="55"/>
      <c r="C1186" s="80"/>
      <c r="D1186" s="91"/>
    </row>
    <row r="1187" spans="1:4" ht="16.5" thickTop="1" thickBot="1" x14ac:dyDescent="0.3">
      <c r="A1187" s="55"/>
      <c r="B1187" s="55"/>
      <c r="C1187" s="80"/>
      <c r="D1187" s="91"/>
    </row>
    <row r="1188" spans="1:4" ht="16.5" thickTop="1" thickBot="1" x14ac:dyDescent="0.3">
      <c r="A1188" s="55"/>
      <c r="B1188" s="55"/>
      <c r="C1188" s="80"/>
      <c r="D1188" s="91"/>
    </row>
    <row r="1189" spans="1:4" ht="16.5" thickTop="1" thickBot="1" x14ac:dyDescent="0.3">
      <c r="A1189" s="55"/>
      <c r="B1189" s="55"/>
      <c r="C1189" s="80"/>
      <c r="D1189" s="91"/>
    </row>
    <row r="1190" spans="1:4" ht="16.5" thickTop="1" thickBot="1" x14ac:dyDescent="0.3">
      <c r="A1190" s="55"/>
      <c r="B1190" s="55"/>
      <c r="C1190" s="80"/>
      <c r="D1190" s="91"/>
    </row>
    <row r="1191" spans="1:4" ht="16.5" thickTop="1" thickBot="1" x14ac:dyDescent="0.3">
      <c r="A1191" s="55"/>
      <c r="B1191" s="55"/>
      <c r="C1191" s="80"/>
      <c r="D1191" s="91"/>
    </row>
    <row r="1192" spans="1:4" ht="16.5" thickTop="1" thickBot="1" x14ac:dyDescent="0.3">
      <c r="A1192" s="55"/>
      <c r="B1192" s="55"/>
      <c r="C1192" s="80"/>
      <c r="D1192" s="91"/>
    </row>
    <row r="1193" spans="1:4" ht="16.5" thickTop="1" thickBot="1" x14ac:dyDescent="0.3">
      <c r="A1193" s="55"/>
      <c r="B1193" s="55"/>
      <c r="C1193" s="80"/>
      <c r="D1193" s="91"/>
    </row>
    <row r="1194" spans="1:4" ht="16.5" thickTop="1" thickBot="1" x14ac:dyDescent="0.3">
      <c r="A1194" s="55"/>
      <c r="B1194" s="55"/>
      <c r="C1194" s="80"/>
      <c r="D1194" s="91"/>
    </row>
    <row r="1195" spans="1:4" ht="16.5" thickTop="1" thickBot="1" x14ac:dyDescent="0.3">
      <c r="A1195" s="55"/>
      <c r="B1195" s="55"/>
      <c r="C1195" s="80"/>
      <c r="D1195" s="91"/>
    </row>
    <row r="1196" spans="1:4" ht="16.5" thickTop="1" thickBot="1" x14ac:dyDescent="0.3">
      <c r="A1196" s="55"/>
      <c r="B1196" s="55"/>
      <c r="C1196" s="80"/>
      <c r="D1196" s="91"/>
    </row>
    <row r="1197" spans="1:4" ht="16.5" thickTop="1" thickBot="1" x14ac:dyDescent="0.3">
      <c r="A1197" s="55"/>
      <c r="B1197" s="55"/>
      <c r="C1197" s="80"/>
      <c r="D1197" s="91"/>
    </row>
    <row r="1198" spans="1:4" ht="16.5" thickTop="1" thickBot="1" x14ac:dyDescent="0.3">
      <c r="A1198" s="55"/>
      <c r="B1198" s="55"/>
      <c r="C1198" s="80"/>
      <c r="D1198" s="91"/>
    </row>
    <row r="1199" spans="1:4" ht="16.5" thickTop="1" thickBot="1" x14ac:dyDescent="0.3">
      <c r="A1199" s="55"/>
      <c r="B1199" s="55"/>
      <c r="C1199" s="80"/>
      <c r="D1199" s="91"/>
    </row>
    <row r="1200" spans="1:4" ht="16.5" thickTop="1" thickBot="1" x14ac:dyDescent="0.3">
      <c r="A1200" s="55"/>
      <c r="B1200" s="55"/>
      <c r="C1200" s="80"/>
      <c r="D1200" s="91"/>
    </row>
    <row r="1201" spans="1:4" ht="16.5" thickTop="1" thickBot="1" x14ac:dyDescent="0.3">
      <c r="A1201" s="55"/>
      <c r="B1201" s="55"/>
      <c r="C1201" s="80"/>
      <c r="D1201" s="91"/>
    </row>
    <row r="1202" spans="1:4" ht="16.5" thickTop="1" thickBot="1" x14ac:dyDescent="0.3">
      <c r="A1202" s="55"/>
      <c r="B1202" s="55"/>
      <c r="C1202" s="80"/>
      <c r="D1202" s="91"/>
    </row>
    <row r="1203" spans="1:4" ht="16.5" thickTop="1" thickBot="1" x14ac:dyDescent="0.3">
      <c r="A1203" s="55"/>
      <c r="B1203" s="55"/>
      <c r="C1203" s="80"/>
      <c r="D1203" s="91"/>
    </row>
    <row r="1204" spans="1:4" ht="16.5" thickTop="1" thickBot="1" x14ac:dyDescent="0.3">
      <c r="A1204" s="55"/>
      <c r="B1204" s="55"/>
      <c r="C1204" s="80"/>
      <c r="D1204" s="91"/>
    </row>
    <row r="1205" spans="1:4" ht="16.5" thickTop="1" thickBot="1" x14ac:dyDescent="0.3">
      <c r="A1205" s="55"/>
      <c r="B1205" s="55"/>
      <c r="C1205" s="80"/>
      <c r="D1205" s="91"/>
    </row>
    <row r="1206" spans="1:4" ht="16.5" thickTop="1" thickBot="1" x14ac:dyDescent="0.3">
      <c r="A1206" s="55"/>
      <c r="B1206" s="55"/>
      <c r="C1206" s="80"/>
      <c r="D1206" s="91"/>
    </row>
    <row r="1207" spans="1:4" ht="16.5" thickTop="1" thickBot="1" x14ac:dyDescent="0.3">
      <c r="A1207" s="55"/>
      <c r="B1207" s="55"/>
      <c r="C1207" s="80"/>
      <c r="D1207" s="91"/>
    </row>
    <row r="1208" spans="1:4" ht="16.5" thickTop="1" thickBot="1" x14ac:dyDescent="0.3">
      <c r="A1208" s="55"/>
      <c r="B1208" s="55"/>
      <c r="C1208" s="80"/>
      <c r="D1208" s="91"/>
    </row>
    <row r="1209" spans="1:4" ht="16.5" thickTop="1" thickBot="1" x14ac:dyDescent="0.3">
      <c r="A1209" s="55"/>
      <c r="B1209" s="55"/>
      <c r="C1209" s="80"/>
      <c r="D1209" s="91"/>
    </row>
    <row r="1210" spans="1:4" ht="16.5" thickTop="1" thickBot="1" x14ac:dyDescent="0.3">
      <c r="A1210" s="55"/>
      <c r="B1210" s="55"/>
      <c r="C1210" s="80"/>
      <c r="D1210" s="91"/>
    </row>
    <row r="1211" spans="1:4" ht="16.5" thickTop="1" thickBot="1" x14ac:dyDescent="0.3">
      <c r="A1211" s="55"/>
      <c r="B1211" s="55"/>
      <c r="C1211" s="80"/>
      <c r="D1211" s="91"/>
    </row>
    <row r="1212" spans="1:4" ht="16.5" thickTop="1" thickBot="1" x14ac:dyDescent="0.3">
      <c r="A1212" s="55"/>
      <c r="B1212" s="55"/>
      <c r="C1212" s="80"/>
      <c r="D1212" s="91"/>
    </row>
    <row r="1213" spans="1:4" ht="16.5" thickTop="1" thickBot="1" x14ac:dyDescent="0.3">
      <c r="A1213" s="55"/>
      <c r="B1213" s="55"/>
      <c r="C1213" s="80"/>
      <c r="D1213" s="91"/>
    </row>
    <row r="1214" spans="1:4" ht="16.5" thickTop="1" thickBot="1" x14ac:dyDescent="0.3">
      <c r="A1214" s="55"/>
      <c r="B1214" s="55"/>
      <c r="C1214" s="80"/>
      <c r="D1214" s="91"/>
    </row>
    <row r="1215" spans="1:4" ht="16.5" thickTop="1" thickBot="1" x14ac:dyDescent="0.3">
      <c r="A1215" s="55"/>
      <c r="B1215" s="55"/>
      <c r="C1215" s="80"/>
      <c r="D1215" s="91"/>
    </row>
    <row r="1216" spans="1:4" ht="16.5" thickTop="1" thickBot="1" x14ac:dyDescent="0.3">
      <c r="A1216" s="55"/>
      <c r="B1216" s="55"/>
      <c r="C1216" s="80"/>
      <c r="D1216" s="91"/>
    </row>
    <row r="1217" spans="1:4" ht="16.5" thickTop="1" thickBot="1" x14ac:dyDescent="0.3">
      <c r="A1217" s="55"/>
      <c r="B1217" s="55"/>
      <c r="C1217" s="80"/>
      <c r="D1217" s="91"/>
    </row>
    <row r="1218" spans="1:4" ht="16.5" thickTop="1" thickBot="1" x14ac:dyDescent="0.3">
      <c r="A1218" s="55"/>
      <c r="B1218" s="55"/>
      <c r="C1218" s="80"/>
      <c r="D1218" s="91"/>
    </row>
    <row r="1219" spans="1:4" ht="16.5" thickTop="1" thickBot="1" x14ac:dyDescent="0.3">
      <c r="A1219" s="55"/>
      <c r="B1219" s="55"/>
      <c r="C1219" s="80"/>
      <c r="D1219" s="91"/>
    </row>
    <row r="1220" spans="1:4" ht="16.5" thickTop="1" thickBot="1" x14ac:dyDescent="0.3">
      <c r="A1220" s="55"/>
      <c r="B1220" s="55"/>
      <c r="C1220" s="80"/>
      <c r="D1220" s="91"/>
    </row>
    <row r="1221" spans="1:4" ht="16.5" thickTop="1" thickBot="1" x14ac:dyDescent="0.3">
      <c r="A1221" s="55"/>
      <c r="B1221" s="55"/>
      <c r="C1221" s="80"/>
      <c r="D1221" s="91"/>
    </row>
    <row r="1222" spans="1:4" ht="16.5" thickTop="1" thickBot="1" x14ac:dyDescent="0.3">
      <c r="A1222" s="55"/>
      <c r="B1222" s="55"/>
      <c r="C1222" s="80"/>
      <c r="D1222" s="91"/>
    </row>
    <row r="1223" spans="1:4" ht="16.5" thickTop="1" thickBot="1" x14ac:dyDescent="0.3">
      <c r="A1223" s="55"/>
      <c r="B1223" s="55"/>
      <c r="C1223" s="80"/>
      <c r="D1223" s="91"/>
    </row>
    <row r="1224" spans="1:4" ht="16.5" thickTop="1" thickBot="1" x14ac:dyDescent="0.3">
      <c r="A1224" s="55"/>
      <c r="B1224" s="55"/>
      <c r="C1224" s="80"/>
      <c r="D1224" s="91"/>
    </row>
    <row r="1225" spans="1:4" ht="16.5" thickTop="1" thickBot="1" x14ac:dyDescent="0.3">
      <c r="A1225" s="55"/>
      <c r="B1225" s="55"/>
      <c r="C1225" s="80"/>
      <c r="D1225" s="91"/>
    </row>
    <row r="1226" spans="1:4" ht="16.5" thickTop="1" thickBot="1" x14ac:dyDescent="0.3">
      <c r="A1226" s="55"/>
      <c r="B1226" s="55"/>
      <c r="C1226" s="80"/>
      <c r="D1226" s="91"/>
    </row>
    <row r="1227" spans="1:4" ht="16.5" thickTop="1" thickBot="1" x14ac:dyDescent="0.3">
      <c r="A1227" s="55"/>
      <c r="B1227" s="55"/>
      <c r="C1227" s="80"/>
      <c r="D1227" s="91"/>
    </row>
    <row r="1228" spans="1:4" ht="16.5" thickTop="1" thickBot="1" x14ac:dyDescent="0.3">
      <c r="A1228" s="55"/>
      <c r="B1228" s="55"/>
      <c r="C1228" s="80"/>
      <c r="D1228" s="91"/>
    </row>
    <row r="1229" spans="1:4" ht="16.5" thickTop="1" thickBot="1" x14ac:dyDescent="0.3">
      <c r="A1229" s="55"/>
      <c r="B1229" s="55"/>
      <c r="C1229" s="80"/>
      <c r="D1229" s="91"/>
    </row>
    <row r="1230" spans="1:4" ht="16.5" thickTop="1" thickBot="1" x14ac:dyDescent="0.3">
      <c r="A1230" s="55"/>
      <c r="B1230" s="55"/>
      <c r="C1230" s="80"/>
      <c r="D1230" s="91"/>
    </row>
    <row r="1231" spans="1:4" ht="16.5" thickTop="1" thickBot="1" x14ac:dyDescent="0.3">
      <c r="A1231" s="55"/>
      <c r="B1231" s="55"/>
      <c r="C1231" s="80"/>
      <c r="D1231" s="91"/>
    </row>
    <row r="1232" spans="1:4" ht="16.5" thickTop="1" thickBot="1" x14ac:dyDescent="0.3">
      <c r="A1232" s="55"/>
      <c r="B1232" s="55"/>
      <c r="C1232" s="80"/>
      <c r="D1232" s="91"/>
    </row>
    <row r="1233" spans="1:4" ht="16.5" thickTop="1" thickBot="1" x14ac:dyDescent="0.3">
      <c r="A1233" s="55"/>
      <c r="B1233" s="55"/>
      <c r="C1233" s="80"/>
      <c r="D1233" s="91"/>
    </row>
    <row r="1234" spans="1:4" ht="16.5" thickTop="1" thickBot="1" x14ac:dyDescent="0.3">
      <c r="A1234" s="55"/>
      <c r="B1234" s="55"/>
      <c r="C1234" s="80"/>
      <c r="D1234" s="91"/>
    </row>
    <row r="1235" spans="1:4" ht="16.5" thickTop="1" thickBot="1" x14ac:dyDescent="0.3">
      <c r="A1235" s="55"/>
      <c r="B1235" s="55"/>
      <c r="C1235" s="80"/>
      <c r="D1235" s="91"/>
    </row>
    <row r="1236" spans="1:4" ht="16.5" thickTop="1" thickBot="1" x14ac:dyDescent="0.3">
      <c r="A1236" s="55"/>
      <c r="B1236" s="55"/>
      <c r="C1236" s="80"/>
      <c r="D1236" s="91"/>
    </row>
    <row r="1237" spans="1:4" ht="16.5" thickTop="1" thickBot="1" x14ac:dyDescent="0.3">
      <c r="A1237" s="55"/>
      <c r="B1237" s="55"/>
      <c r="C1237" s="80"/>
      <c r="D1237" s="91"/>
    </row>
    <row r="1238" spans="1:4" ht="16.5" thickTop="1" thickBot="1" x14ac:dyDescent="0.3">
      <c r="A1238" s="55"/>
      <c r="B1238" s="55"/>
      <c r="C1238" s="80"/>
      <c r="D1238" s="91"/>
    </row>
    <row r="1239" spans="1:4" ht="16.5" thickTop="1" thickBot="1" x14ac:dyDescent="0.3">
      <c r="A1239" s="55"/>
      <c r="B1239" s="55"/>
      <c r="C1239" s="80"/>
      <c r="D1239" s="91"/>
    </row>
    <row r="1240" spans="1:4" ht="16.5" thickTop="1" thickBot="1" x14ac:dyDescent="0.3">
      <c r="A1240" s="55"/>
      <c r="B1240" s="55"/>
      <c r="C1240" s="80"/>
      <c r="D1240" s="91"/>
    </row>
    <row r="1241" spans="1:4" ht="16.5" thickTop="1" thickBot="1" x14ac:dyDescent="0.3">
      <c r="A1241" s="55"/>
      <c r="B1241" s="55"/>
      <c r="C1241" s="80"/>
      <c r="D1241" s="91"/>
    </row>
    <row r="1242" spans="1:4" ht="16.5" thickTop="1" thickBot="1" x14ac:dyDescent="0.3">
      <c r="A1242" s="55"/>
      <c r="B1242" s="55"/>
      <c r="C1242" s="80"/>
      <c r="D1242" s="91"/>
    </row>
    <row r="1243" spans="1:4" ht="16.5" thickTop="1" thickBot="1" x14ac:dyDescent="0.3">
      <c r="A1243" s="55"/>
      <c r="B1243" s="55"/>
      <c r="C1243" s="80"/>
      <c r="D1243" s="91"/>
    </row>
    <row r="1244" spans="1:4" ht="16.5" thickTop="1" thickBot="1" x14ac:dyDescent="0.3">
      <c r="A1244" s="55"/>
      <c r="B1244" s="55"/>
      <c r="C1244" s="80"/>
      <c r="D1244" s="91"/>
    </row>
    <row r="1245" spans="1:4" ht="16.5" thickTop="1" thickBot="1" x14ac:dyDescent="0.3">
      <c r="A1245" s="55"/>
      <c r="B1245" s="55"/>
      <c r="C1245" s="80"/>
      <c r="D1245" s="91"/>
    </row>
    <row r="1246" spans="1:4" ht="13.5" thickTop="1" x14ac:dyDescent="0.2"/>
  </sheetData>
  <mergeCells count="2">
    <mergeCell ref="A1:A2"/>
    <mergeCell ref="B1:B2"/>
  </mergeCells>
  <hyperlinks>
    <hyperlink ref="C10:D10" location="'2020-06-05'!A1" display="'2020-06-05'!A1" xr:uid="{ACBF8CCC-3778-4E3C-9C37-4A27AAD39181}"/>
    <hyperlink ref="C11:D11" location="'2020-07-26 ODrive'!A1" display="'2020-07-26 ODrive'!A1" xr:uid="{20DDAD56-2F3C-46D8-B3F4-4DB190553DF1}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F5FCF-9CA2-497E-AFBA-0FAA4B255709}">
  <dimension ref="B2:D244"/>
  <sheetViews>
    <sheetView workbookViewId="0">
      <selection activeCell="B12" sqref="B12"/>
    </sheetView>
  </sheetViews>
  <sheetFormatPr defaultColWidth="8.85546875" defaultRowHeight="12.75" x14ac:dyDescent="0.2"/>
  <cols>
    <col min="2" max="2" width="82.42578125" bestFit="1" customWidth="1"/>
    <col min="3" max="3" width="8.85546875" style="54"/>
    <col min="4" max="4" width="16.7109375" style="54" bestFit="1" customWidth="1"/>
  </cols>
  <sheetData>
    <row r="2" spans="2:4" ht="14.45" customHeight="1" x14ac:dyDescent="0.25">
      <c r="B2" s="56" t="s">
        <v>121</v>
      </c>
      <c r="C2" s="57"/>
      <c r="D2" s="58"/>
    </row>
    <row r="3" spans="2:4" ht="14.45" customHeight="1" x14ac:dyDescent="0.25">
      <c r="B3" s="59" t="s">
        <v>122</v>
      </c>
      <c r="D3" s="60"/>
    </row>
    <row r="4" spans="2:4" ht="14.45" customHeight="1" x14ac:dyDescent="0.25">
      <c r="B4" s="59" t="s">
        <v>123</v>
      </c>
      <c r="D4" s="60"/>
    </row>
    <row r="5" spans="2:4" x14ac:dyDescent="0.2">
      <c r="B5" s="61"/>
      <c r="C5" s="62"/>
      <c r="D5" s="63"/>
    </row>
    <row r="7" spans="2:4" ht="14.45" customHeight="1" x14ac:dyDescent="0.25">
      <c r="B7" s="64" t="s">
        <v>124</v>
      </c>
      <c r="C7" s="65" t="s">
        <v>125</v>
      </c>
      <c r="D7" s="66" t="s">
        <v>126</v>
      </c>
    </row>
    <row r="8" spans="2:4" x14ac:dyDescent="0.2">
      <c r="B8" s="67" t="s">
        <v>127</v>
      </c>
      <c r="C8" s="54">
        <v>1.88</v>
      </c>
      <c r="D8" s="60">
        <v>126</v>
      </c>
    </row>
    <row r="9" spans="2:4" x14ac:dyDescent="0.2">
      <c r="B9" s="68" t="s">
        <v>128</v>
      </c>
      <c r="C9" s="54">
        <v>1.44</v>
      </c>
      <c r="D9" s="60">
        <v>200</v>
      </c>
    </row>
    <row r="10" spans="2:4" x14ac:dyDescent="0.2">
      <c r="B10" s="68" t="s">
        <v>129</v>
      </c>
      <c r="C10" s="54">
        <v>1.0640000000000001</v>
      </c>
      <c r="D10" s="60" t="s">
        <v>130</v>
      </c>
    </row>
    <row r="11" spans="2:4" x14ac:dyDescent="0.2">
      <c r="B11" s="68" t="s">
        <v>131</v>
      </c>
      <c r="C11" s="54">
        <v>0.63300000000000001</v>
      </c>
      <c r="D11" s="60" t="s">
        <v>132</v>
      </c>
    </row>
    <row r="12" spans="2:4" x14ac:dyDescent="0.2">
      <c r="B12" s="68" t="s">
        <v>133</v>
      </c>
      <c r="C12" s="54">
        <v>3.3439999999999999</v>
      </c>
      <c r="D12" s="60">
        <v>95</v>
      </c>
    </row>
    <row r="13" spans="2:4" x14ac:dyDescent="0.2">
      <c r="B13" s="68" t="s">
        <v>134</v>
      </c>
      <c r="C13" s="69">
        <v>2</v>
      </c>
      <c r="D13" s="60">
        <v>150</v>
      </c>
    </row>
    <row r="14" spans="2:4" x14ac:dyDescent="0.2">
      <c r="B14" s="61"/>
      <c r="C14" s="62"/>
      <c r="D14" s="63"/>
    </row>
    <row r="17" spans="2:4" ht="14.45" customHeight="1" x14ac:dyDescent="0.25">
      <c r="B17" s="64" t="s">
        <v>111</v>
      </c>
      <c r="C17" s="65" t="s">
        <v>125</v>
      </c>
      <c r="D17" s="66" t="s">
        <v>126</v>
      </c>
    </row>
    <row r="18" spans="2:4" x14ac:dyDescent="0.2">
      <c r="B18" t="s">
        <v>135</v>
      </c>
      <c r="C18" s="69">
        <v>1.56</v>
      </c>
      <c r="D18" s="54" t="s">
        <v>136</v>
      </c>
    </row>
    <row r="19" spans="2:4" x14ac:dyDescent="0.2">
      <c r="B19" t="s">
        <v>137</v>
      </c>
      <c r="C19" s="69">
        <v>1.5</v>
      </c>
      <c r="D19" s="54">
        <v>120</v>
      </c>
    </row>
    <row r="20" spans="2:4" x14ac:dyDescent="0.2">
      <c r="B20" t="s">
        <v>138</v>
      </c>
      <c r="C20" s="69">
        <v>2</v>
      </c>
      <c r="D20" s="54" t="s">
        <v>139</v>
      </c>
    </row>
    <row r="21" spans="2:4" x14ac:dyDescent="0.2">
      <c r="B21" t="s">
        <v>140</v>
      </c>
      <c r="C21" s="69">
        <v>2.13</v>
      </c>
      <c r="D21" s="54" t="s">
        <v>141</v>
      </c>
    </row>
    <row r="22" spans="2:4" x14ac:dyDescent="0.2">
      <c r="B22" t="s">
        <v>142</v>
      </c>
      <c r="C22" s="69">
        <v>1.86</v>
      </c>
      <c r="D22" s="54" t="s">
        <v>143</v>
      </c>
    </row>
    <row r="23" spans="2:4" x14ac:dyDescent="0.2">
      <c r="B23" t="s">
        <v>144</v>
      </c>
      <c r="C23" s="69">
        <v>1.78</v>
      </c>
      <c r="D23" s="54">
        <v>217</v>
      </c>
    </row>
    <row r="24" spans="2:4" x14ac:dyDescent="0.2">
      <c r="B24" t="s">
        <v>145</v>
      </c>
      <c r="C24" s="69">
        <v>2.12</v>
      </c>
      <c r="D24" s="54" t="s">
        <v>141</v>
      </c>
    </row>
    <row r="25" spans="2:4" x14ac:dyDescent="0.2">
      <c r="B25" t="s">
        <v>146</v>
      </c>
      <c r="C25" s="69">
        <v>1.86</v>
      </c>
      <c r="D25" s="54" t="s">
        <v>143</v>
      </c>
    </row>
    <row r="26" spans="2:4" x14ac:dyDescent="0.2">
      <c r="B26" t="s">
        <v>146</v>
      </c>
      <c r="C26" s="69">
        <v>1.64</v>
      </c>
      <c r="D26" s="54" t="s">
        <v>147</v>
      </c>
    </row>
    <row r="27" spans="2:4" x14ac:dyDescent="0.2">
      <c r="B27" t="s">
        <v>148</v>
      </c>
      <c r="C27" s="69">
        <v>2.12</v>
      </c>
      <c r="D27" s="54" t="s">
        <v>141</v>
      </c>
    </row>
    <row r="28" spans="2:4" x14ac:dyDescent="0.2">
      <c r="B28" t="s">
        <v>149</v>
      </c>
      <c r="C28" s="69">
        <v>1.75</v>
      </c>
      <c r="D28" s="54" t="s">
        <v>150</v>
      </c>
    </row>
    <row r="29" spans="2:4" x14ac:dyDescent="0.2">
      <c r="B29" t="s">
        <v>151</v>
      </c>
      <c r="C29" s="69">
        <v>1.4</v>
      </c>
    </row>
    <row r="30" spans="2:4" x14ac:dyDescent="0.2">
      <c r="B30" t="s">
        <v>152</v>
      </c>
      <c r="C30" s="69">
        <v>1.67</v>
      </c>
      <c r="D30" s="54" t="s">
        <v>153</v>
      </c>
    </row>
    <row r="31" spans="2:4" x14ac:dyDescent="0.2">
      <c r="B31" t="s">
        <v>154</v>
      </c>
      <c r="C31" s="69">
        <v>1.54</v>
      </c>
    </row>
    <row r="32" spans="2:4" x14ac:dyDescent="0.2">
      <c r="B32" t="s">
        <v>155</v>
      </c>
      <c r="C32" s="69">
        <v>2.4300000000000002</v>
      </c>
      <c r="D32" s="54">
        <v>111</v>
      </c>
    </row>
    <row r="33" spans="2:4" x14ac:dyDescent="0.2">
      <c r="B33" s="70" t="s">
        <v>127</v>
      </c>
      <c r="C33" s="69">
        <v>1.88</v>
      </c>
      <c r="D33" s="54">
        <v>126</v>
      </c>
    </row>
    <row r="34" spans="2:4" x14ac:dyDescent="0.2">
      <c r="B34" t="s">
        <v>156</v>
      </c>
      <c r="C34" s="69">
        <v>2</v>
      </c>
      <c r="D34" s="54">
        <v>143</v>
      </c>
    </row>
    <row r="35" spans="2:4" x14ac:dyDescent="0.2">
      <c r="B35" t="s">
        <v>157</v>
      </c>
      <c r="C35" s="69">
        <v>1.88</v>
      </c>
      <c r="D35" s="54">
        <v>162</v>
      </c>
    </row>
    <row r="36" spans="2:4" x14ac:dyDescent="0.2">
      <c r="B36" s="70" t="s">
        <v>158</v>
      </c>
      <c r="C36" s="69">
        <v>1.6</v>
      </c>
      <c r="D36" s="54">
        <v>200</v>
      </c>
    </row>
    <row r="37" spans="2:4" x14ac:dyDescent="0.2">
      <c r="B37" t="s">
        <v>159</v>
      </c>
      <c r="C37" s="69">
        <v>1.04</v>
      </c>
      <c r="D37" s="54" t="s">
        <v>160</v>
      </c>
    </row>
    <row r="38" spans="2:4" x14ac:dyDescent="0.2">
      <c r="B38" t="s">
        <v>161</v>
      </c>
      <c r="C38" s="69">
        <v>1.54</v>
      </c>
      <c r="D38" s="54" t="s">
        <v>162</v>
      </c>
    </row>
    <row r="39" spans="2:4" x14ac:dyDescent="0.2">
      <c r="B39" t="s">
        <v>161</v>
      </c>
      <c r="C39" s="69">
        <v>1.25</v>
      </c>
      <c r="D39" s="54" t="s">
        <v>132</v>
      </c>
    </row>
    <row r="40" spans="2:4" x14ac:dyDescent="0.2">
      <c r="B40" t="s">
        <v>161</v>
      </c>
      <c r="C40" s="69">
        <v>1</v>
      </c>
      <c r="D40" s="54" t="s">
        <v>163</v>
      </c>
    </row>
    <row r="41" spans="2:4" x14ac:dyDescent="0.2">
      <c r="B41" t="s">
        <v>161</v>
      </c>
      <c r="C41" s="69">
        <v>0.91</v>
      </c>
      <c r="D41" s="54" t="s">
        <v>164</v>
      </c>
    </row>
    <row r="42" spans="2:4" x14ac:dyDescent="0.2">
      <c r="B42" t="s">
        <v>165</v>
      </c>
      <c r="C42" s="69">
        <v>1.35</v>
      </c>
      <c r="D42" s="54" t="s">
        <v>166</v>
      </c>
    </row>
    <row r="43" spans="2:4" x14ac:dyDescent="0.2">
      <c r="B43" t="s">
        <v>167</v>
      </c>
      <c r="C43" s="69">
        <v>1.66</v>
      </c>
      <c r="D43" s="54">
        <v>156</v>
      </c>
    </row>
    <row r="44" spans="2:4" x14ac:dyDescent="0.2">
      <c r="B44" t="s">
        <v>168</v>
      </c>
      <c r="C44" s="69">
        <v>1.81</v>
      </c>
      <c r="D44" s="54">
        <v>245</v>
      </c>
    </row>
    <row r="45" spans="2:4" x14ac:dyDescent="0.2">
      <c r="B45" t="s">
        <v>169</v>
      </c>
      <c r="C45" s="69">
        <v>1.69</v>
      </c>
      <c r="D45" s="54">
        <v>149</v>
      </c>
    </row>
    <row r="46" spans="2:4" x14ac:dyDescent="0.2">
      <c r="B46" t="s">
        <v>170</v>
      </c>
      <c r="C46" s="69">
        <v>1.26</v>
      </c>
      <c r="D46" s="54">
        <v>300</v>
      </c>
    </row>
    <row r="47" spans="2:4" x14ac:dyDescent="0.2">
      <c r="B47" t="s">
        <v>171</v>
      </c>
      <c r="C47" s="69">
        <v>1.25</v>
      </c>
      <c r="D47" s="54" t="s">
        <v>172</v>
      </c>
    </row>
    <row r="48" spans="2:4" x14ac:dyDescent="0.2">
      <c r="B48" t="s">
        <v>128</v>
      </c>
      <c r="C48" s="69">
        <v>1.44</v>
      </c>
      <c r="D48" s="54">
        <v>200</v>
      </c>
    </row>
    <row r="49" spans="2:4" x14ac:dyDescent="0.2">
      <c r="B49" t="s">
        <v>173</v>
      </c>
      <c r="C49" s="69">
        <v>1.1299999999999999</v>
      </c>
      <c r="D49" s="54">
        <v>300</v>
      </c>
    </row>
    <row r="50" spans="2:4" x14ac:dyDescent="0.2">
      <c r="B50" t="s">
        <v>174</v>
      </c>
      <c r="C50" s="69">
        <v>1.43</v>
      </c>
      <c r="D50" s="54">
        <v>200</v>
      </c>
    </row>
    <row r="51" spans="2:4" x14ac:dyDescent="0.2">
      <c r="B51" t="s">
        <v>175</v>
      </c>
      <c r="C51" s="69">
        <v>1.43</v>
      </c>
      <c r="D51" s="54">
        <v>200</v>
      </c>
    </row>
    <row r="52" spans="2:4" x14ac:dyDescent="0.2">
      <c r="B52" t="s">
        <v>176</v>
      </c>
      <c r="C52" s="69">
        <v>1.43</v>
      </c>
      <c r="D52" s="54">
        <v>200</v>
      </c>
    </row>
    <row r="53" spans="2:4" x14ac:dyDescent="0.2">
      <c r="B53" t="s">
        <v>177</v>
      </c>
      <c r="C53" s="69">
        <v>1.08</v>
      </c>
      <c r="D53" s="54" t="s">
        <v>178</v>
      </c>
    </row>
    <row r="54" spans="2:4" x14ac:dyDescent="0.2">
      <c r="B54" t="s">
        <v>177</v>
      </c>
      <c r="C54" s="69">
        <v>1.1399999999999999</v>
      </c>
      <c r="D54" s="54" t="s">
        <v>179</v>
      </c>
    </row>
    <row r="55" spans="2:4" x14ac:dyDescent="0.2">
      <c r="B55" t="s">
        <v>180</v>
      </c>
      <c r="C55" s="69">
        <v>0.72</v>
      </c>
      <c r="D55" s="54" t="s">
        <v>181</v>
      </c>
    </row>
    <row r="56" spans="2:4" x14ac:dyDescent="0.2">
      <c r="B56" t="s">
        <v>182</v>
      </c>
      <c r="C56" s="69">
        <v>0.92</v>
      </c>
      <c r="D56" s="54" t="s">
        <v>183</v>
      </c>
    </row>
    <row r="57" spans="2:4" x14ac:dyDescent="0.2">
      <c r="B57" t="s">
        <v>182</v>
      </c>
      <c r="C57" s="69">
        <v>0.83</v>
      </c>
      <c r="D57" s="54" t="s">
        <v>184</v>
      </c>
    </row>
    <row r="58" spans="2:4" x14ac:dyDescent="0.2">
      <c r="B58" t="s">
        <v>185</v>
      </c>
      <c r="C58" s="69">
        <v>0.75</v>
      </c>
      <c r="D58" s="54" t="s">
        <v>164</v>
      </c>
    </row>
    <row r="59" spans="2:4" x14ac:dyDescent="0.2">
      <c r="B59" t="s">
        <v>186</v>
      </c>
      <c r="C59" s="69">
        <v>0.98</v>
      </c>
      <c r="D59" s="54">
        <v>300</v>
      </c>
    </row>
    <row r="60" spans="2:4" x14ac:dyDescent="0.2">
      <c r="B60" t="s">
        <v>187</v>
      </c>
      <c r="C60" s="69">
        <v>0.78</v>
      </c>
      <c r="D60" s="54" t="s">
        <v>188</v>
      </c>
    </row>
    <row r="61" spans="2:4" x14ac:dyDescent="0.2">
      <c r="B61" t="s">
        <v>189</v>
      </c>
      <c r="C61" s="69">
        <v>0.7</v>
      </c>
      <c r="D61" s="54" t="s">
        <v>190</v>
      </c>
    </row>
    <row r="62" spans="2:4" x14ac:dyDescent="0.2">
      <c r="B62" t="s">
        <v>191</v>
      </c>
      <c r="C62" s="69">
        <v>0.63500000000000001</v>
      </c>
      <c r="D62" s="54" t="s">
        <v>192</v>
      </c>
    </row>
    <row r="63" spans="2:4" x14ac:dyDescent="0.2">
      <c r="B63" t="s">
        <v>193</v>
      </c>
      <c r="C63" s="69">
        <v>0.70399999999999996</v>
      </c>
      <c r="D63" s="54" t="s">
        <v>194</v>
      </c>
    </row>
    <row r="64" spans="2:4" x14ac:dyDescent="0.2">
      <c r="B64" t="s">
        <v>195</v>
      </c>
      <c r="C64" s="69">
        <v>0.53</v>
      </c>
      <c r="D64" s="54" t="s">
        <v>196</v>
      </c>
    </row>
    <row r="65" spans="2:4" x14ac:dyDescent="0.2">
      <c r="B65" t="s">
        <v>197</v>
      </c>
      <c r="C65" s="69">
        <v>0.83299999999999996</v>
      </c>
      <c r="D65" s="54">
        <v>370</v>
      </c>
    </row>
    <row r="66" spans="2:4" x14ac:dyDescent="0.2">
      <c r="B66" t="s">
        <v>198</v>
      </c>
      <c r="C66" s="69">
        <v>0.71399999999999997</v>
      </c>
      <c r="D66" s="54" t="s">
        <v>199</v>
      </c>
    </row>
    <row r="67" spans="2:4" x14ac:dyDescent="0.2">
      <c r="B67" t="s">
        <v>200</v>
      </c>
      <c r="C67" s="69">
        <v>1.1100000000000001</v>
      </c>
      <c r="D67" s="54" t="s">
        <v>201</v>
      </c>
    </row>
    <row r="68" spans="2:4" x14ac:dyDescent="0.2">
      <c r="B68" t="s">
        <v>202</v>
      </c>
      <c r="C68" s="69">
        <v>0.65600000000000003</v>
      </c>
      <c r="D68" s="54" t="s">
        <v>203</v>
      </c>
    </row>
    <row r="69" spans="2:4" x14ac:dyDescent="0.2">
      <c r="B69" t="s">
        <v>204</v>
      </c>
      <c r="C69" s="69">
        <v>0.76500000000000001</v>
      </c>
      <c r="D69" s="54">
        <v>430</v>
      </c>
    </row>
    <row r="70" spans="2:4" x14ac:dyDescent="0.2">
      <c r="B70" t="s">
        <v>205</v>
      </c>
      <c r="C70" s="69">
        <v>1.081</v>
      </c>
      <c r="D70" s="54">
        <v>260</v>
      </c>
    </row>
    <row r="71" spans="2:4" x14ac:dyDescent="0.2">
      <c r="B71" t="s">
        <v>206</v>
      </c>
      <c r="C71" s="69">
        <v>0.93500000000000005</v>
      </c>
      <c r="D71" s="54">
        <v>320</v>
      </c>
    </row>
    <row r="72" spans="2:4" x14ac:dyDescent="0.2">
      <c r="B72" t="s">
        <v>207</v>
      </c>
      <c r="C72" s="69">
        <v>1.0409999999999999</v>
      </c>
      <c r="D72" s="54" t="s">
        <v>208</v>
      </c>
    </row>
    <row r="73" spans="2:4" x14ac:dyDescent="0.2">
      <c r="B73" t="s">
        <v>151</v>
      </c>
      <c r="C73" s="69">
        <v>0.877</v>
      </c>
      <c r="D73" s="54" t="s">
        <v>209</v>
      </c>
    </row>
    <row r="74" spans="2:4" x14ac:dyDescent="0.2">
      <c r="B74" t="s">
        <v>210</v>
      </c>
      <c r="C74" s="69">
        <v>1.333</v>
      </c>
      <c r="D74" s="54" t="s">
        <v>211</v>
      </c>
    </row>
    <row r="75" spans="2:4" x14ac:dyDescent="0.2">
      <c r="B75" t="s">
        <v>212</v>
      </c>
      <c r="C75" s="69">
        <v>1.333</v>
      </c>
      <c r="D75" s="54" t="s">
        <v>213</v>
      </c>
    </row>
    <row r="76" spans="2:4" x14ac:dyDescent="0.2">
      <c r="B76" t="s">
        <v>214</v>
      </c>
      <c r="C76" s="69">
        <v>1.135</v>
      </c>
      <c r="D76" s="54" t="s">
        <v>215</v>
      </c>
    </row>
    <row r="77" spans="2:4" x14ac:dyDescent="0.2">
      <c r="B77" t="s">
        <v>216</v>
      </c>
      <c r="C77" s="69">
        <v>1.2909999999999999</v>
      </c>
      <c r="D77" s="54">
        <v>190</v>
      </c>
    </row>
    <row r="78" spans="2:4" x14ac:dyDescent="0.2">
      <c r="B78" t="s">
        <v>217</v>
      </c>
      <c r="C78" s="69">
        <v>1.2549999999999999</v>
      </c>
      <c r="D78" s="54">
        <v>215</v>
      </c>
    </row>
    <row r="79" spans="2:4" x14ac:dyDescent="0.2">
      <c r="B79" t="s">
        <v>218</v>
      </c>
      <c r="C79" s="69">
        <v>1.331</v>
      </c>
      <c r="D79" s="54">
        <v>160</v>
      </c>
    </row>
    <row r="80" spans="2:4" x14ac:dyDescent="0.2">
      <c r="B80" t="s">
        <v>219</v>
      </c>
      <c r="C80" s="69">
        <v>1.2210000000000001</v>
      </c>
      <c r="D80" s="54">
        <v>235</v>
      </c>
    </row>
    <row r="81" spans="2:4" x14ac:dyDescent="0.2">
      <c r="B81" t="s">
        <v>220</v>
      </c>
      <c r="C81" s="69">
        <v>1.135</v>
      </c>
      <c r="D81" s="54">
        <v>240</v>
      </c>
    </row>
    <row r="82" spans="2:4" x14ac:dyDescent="0.2">
      <c r="B82" t="s">
        <v>221</v>
      </c>
      <c r="C82" s="69">
        <v>1.6</v>
      </c>
      <c r="D82" s="54">
        <v>200</v>
      </c>
    </row>
    <row r="83" spans="2:4" x14ac:dyDescent="0.2">
      <c r="B83" t="s">
        <v>222</v>
      </c>
      <c r="C83" s="69">
        <v>1.222</v>
      </c>
      <c r="D83" s="54">
        <v>185</v>
      </c>
    </row>
    <row r="84" spans="2:4" x14ac:dyDescent="0.2">
      <c r="B84" t="s">
        <v>223</v>
      </c>
      <c r="C84" s="69">
        <v>1.1279999999999999</v>
      </c>
      <c r="D84" s="54">
        <v>300</v>
      </c>
    </row>
    <row r="85" spans="2:4" x14ac:dyDescent="0.2">
      <c r="B85" t="s">
        <v>224</v>
      </c>
      <c r="C85" s="69">
        <v>1.1120000000000001</v>
      </c>
      <c r="D85" s="54">
        <v>310</v>
      </c>
    </row>
    <row r="86" spans="2:4" x14ac:dyDescent="0.2">
      <c r="B86" t="s">
        <v>225</v>
      </c>
      <c r="C86" s="69">
        <v>1.0720000000000001</v>
      </c>
      <c r="D86" s="54">
        <v>340</v>
      </c>
    </row>
    <row r="87" spans="2:4" x14ac:dyDescent="0.2">
      <c r="B87" t="s">
        <v>226</v>
      </c>
      <c r="C87" s="69">
        <v>1.1279999999999999</v>
      </c>
      <c r="D87" s="54">
        <v>300</v>
      </c>
    </row>
    <row r="88" spans="2:4" x14ac:dyDescent="0.2">
      <c r="B88" t="s">
        <v>227</v>
      </c>
      <c r="C88" s="69">
        <v>1.1100000000000001</v>
      </c>
      <c r="D88" s="54" t="s">
        <v>228</v>
      </c>
    </row>
    <row r="89" spans="2:4" x14ac:dyDescent="0.2">
      <c r="B89" t="s">
        <v>229</v>
      </c>
      <c r="C89" s="69">
        <v>1.135</v>
      </c>
      <c r="D89" s="54">
        <v>260</v>
      </c>
    </row>
    <row r="90" spans="2:4" x14ac:dyDescent="0.2">
      <c r="B90" t="s">
        <v>230</v>
      </c>
      <c r="C90" s="69">
        <v>1.0940000000000001</v>
      </c>
      <c r="D90" s="54">
        <v>217</v>
      </c>
    </row>
    <row r="91" spans="2:4" x14ac:dyDescent="0.2">
      <c r="B91" t="s">
        <v>231</v>
      </c>
      <c r="C91" s="69">
        <v>0.92500000000000004</v>
      </c>
      <c r="D91" s="54">
        <v>300</v>
      </c>
    </row>
    <row r="92" spans="2:4" x14ac:dyDescent="0.2">
      <c r="B92" t="s">
        <v>129</v>
      </c>
      <c r="C92" s="69">
        <v>1.0640000000000001</v>
      </c>
      <c r="D92" s="54" t="s">
        <v>130</v>
      </c>
    </row>
    <row r="93" spans="2:4" x14ac:dyDescent="0.2">
      <c r="B93" t="s">
        <v>232</v>
      </c>
      <c r="C93" s="69">
        <v>0.86799999999999999</v>
      </c>
      <c r="D93" s="54">
        <v>336</v>
      </c>
    </row>
    <row r="94" spans="2:4" x14ac:dyDescent="0.2">
      <c r="B94" t="s">
        <v>233</v>
      </c>
      <c r="C94" s="69">
        <v>1.135</v>
      </c>
      <c r="D94" s="54" t="s">
        <v>147</v>
      </c>
    </row>
    <row r="95" spans="2:4" x14ac:dyDescent="0.2">
      <c r="B95" t="s">
        <v>234</v>
      </c>
      <c r="C95" s="69">
        <v>1.135</v>
      </c>
      <c r="D95" s="54" t="s">
        <v>147</v>
      </c>
    </row>
    <row r="96" spans="2:4" x14ac:dyDescent="0.2">
      <c r="B96" t="s">
        <v>235</v>
      </c>
      <c r="C96" s="69">
        <v>0.877</v>
      </c>
      <c r="D96" s="54">
        <v>330</v>
      </c>
    </row>
    <row r="97" spans="2:4" x14ac:dyDescent="0.2">
      <c r="B97" t="s">
        <v>236</v>
      </c>
      <c r="C97" s="69">
        <v>1.135</v>
      </c>
      <c r="D97" s="54" t="s">
        <v>237</v>
      </c>
    </row>
    <row r="98" spans="2:4" x14ac:dyDescent="0.2">
      <c r="B98" t="s">
        <v>238</v>
      </c>
      <c r="C98" s="69">
        <v>0.76900000000000002</v>
      </c>
      <c r="D98" s="54" t="s">
        <v>239</v>
      </c>
    </row>
    <row r="99" spans="2:4" x14ac:dyDescent="0.2">
      <c r="B99" t="s">
        <v>240</v>
      </c>
      <c r="C99" s="69">
        <v>0.59799999999999998</v>
      </c>
      <c r="D99" s="54" t="s">
        <v>241</v>
      </c>
    </row>
    <row r="100" spans="2:4" x14ac:dyDescent="0.2">
      <c r="B100" t="s">
        <v>232</v>
      </c>
      <c r="C100" s="69">
        <v>0.59599999999999997</v>
      </c>
      <c r="D100" s="54" t="s">
        <v>241</v>
      </c>
    </row>
    <row r="101" spans="2:4" x14ac:dyDescent="0.2">
      <c r="B101" t="s">
        <v>242</v>
      </c>
      <c r="C101" s="69">
        <v>0.76600000000000001</v>
      </c>
      <c r="D101" s="54" t="s">
        <v>243</v>
      </c>
    </row>
    <row r="102" spans="2:4" x14ac:dyDescent="0.2">
      <c r="B102" t="s">
        <v>242</v>
      </c>
      <c r="C102" s="69">
        <v>0.64800000000000002</v>
      </c>
      <c r="D102" s="54" t="s">
        <v>244</v>
      </c>
    </row>
    <row r="103" spans="2:4" x14ac:dyDescent="0.2">
      <c r="B103" t="s">
        <v>242</v>
      </c>
      <c r="C103" s="69">
        <v>0.60199999999999998</v>
      </c>
      <c r="D103" s="54" t="s">
        <v>245</v>
      </c>
    </row>
    <row r="104" spans="2:4" x14ac:dyDescent="0.2">
      <c r="B104" t="s">
        <v>242</v>
      </c>
      <c r="C104" s="69">
        <v>0.58199999999999996</v>
      </c>
      <c r="D104" s="54" t="s">
        <v>241</v>
      </c>
    </row>
    <row r="105" spans="2:4" x14ac:dyDescent="0.2">
      <c r="B105" t="s">
        <v>242</v>
      </c>
      <c r="C105" s="69">
        <v>0.52800000000000002</v>
      </c>
      <c r="D105" s="54" t="s">
        <v>246</v>
      </c>
    </row>
    <row r="106" spans="2:4" x14ac:dyDescent="0.2">
      <c r="B106" t="s">
        <v>242</v>
      </c>
      <c r="C106" s="69">
        <v>0.501</v>
      </c>
      <c r="D106" s="54" t="s">
        <v>247</v>
      </c>
    </row>
    <row r="107" spans="2:4" x14ac:dyDescent="0.2">
      <c r="B107" t="s">
        <v>234</v>
      </c>
      <c r="C107" s="69">
        <v>0.77200000000000002</v>
      </c>
      <c r="D107" s="54" t="s">
        <v>248</v>
      </c>
    </row>
    <row r="108" spans="2:4" x14ac:dyDescent="0.2">
      <c r="B108" t="s">
        <v>234</v>
      </c>
      <c r="C108" s="69">
        <v>0.65400000000000003</v>
      </c>
      <c r="D108" s="54" t="s">
        <v>249</v>
      </c>
    </row>
    <row r="109" spans="2:4" x14ac:dyDescent="0.2">
      <c r="B109" t="s">
        <v>234</v>
      </c>
      <c r="C109" s="69">
        <v>0.60699999999999998</v>
      </c>
      <c r="D109" s="54" t="s">
        <v>250</v>
      </c>
    </row>
    <row r="110" spans="2:4" x14ac:dyDescent="0.2">
      <c r="B110" t="s">
        <v>234</v>
      </c>
      <c r="C110" s="69">
        <v>0.58299999999999996</v>
      </c>
      <c r="D110" s="54" t="s">
        <v>251</v>
      </c>
    </row>
    <row r="111" spans="2:4" x14ac:dyDescent="0.2">
      <c r="B111" t="s">
        <v>234</v>
      </c>
      <c r="C111" s="69">
        <v>0.52800000000000002</v>
      </c>
      <c r="D111" s="54" t="s">
        <v>252</v>
      </c>
    </row>
    <row r="112" spans="2:4" x14ac:dyDescent="0.2">
      <c r="B112" t="s">
        <v>234</v>
      </c>
      <c r="C112" s="69">
        <v>0.5</v>
      </c>
      <c r="D112" s="54" t="s">
        <v>253</v>
      </c>
    </row>
    <row r="113" spans="2:4" x14ac:dyDescent="0.2">
      <c r="B113" t="s">
        <v>254</v>
      </c>
      <c r="C113" s="69">
        <v>0.58299999999999996</v>
      </c>
      <c r="D113" s="54" t="s">
        <v>241</v>
      </c>
    </row>
    <row r="114" spans="2:4" x14ac:dyDescent="0.2">
      <c r="B114" t="s">
        <v>255</v>
      </c>
      <c r="C114" s="69">
        <v>0.45300000000000001</v>
      </c>
      <c r="D114" s="54" t="s">
        <v>256</v>
      </c>
    </row>
    <row r="115" spans="2:4" x14ac:dyDescent="0.2">
      <c r="B115" t="s">
        <v>212</v>
      </c>
      <c r="C115" s="69">
        <v>0.78</v>
      </c>
      <c r="D115" s="54" t="s">
        <v>244</v>
      </c>
    </row>
    <row r="116" spans="2:4" x14ac:dyDescent="0.2">
      <c r="B116" t="s">
        <v>212</v>
      </c>
      <c r="C116" s="69">
        <v>0.70899999999999996</v>
      </c>
      <c r="D116" s="54" t="s">
        <v>245</v>
      </c>
    </row>
    <row r="117" spans="2:4" x14ac:dyDescent="0.2">
      <c r="B117" t="s">
        <v>212</v>
      </c>
      <c r="C117" s="69">
        <v>0.63600000000000001</v>
      </c>
      <c r="D117" s="54" t="s">
        <v>241</v>
      </c>
    </row>
    <row r="118" spans="2:4" x14ac:dyDescent="0.2">
      <c r="B118" t="s">
        <v>212</v>
      </c>
      <c r="C118" s="69">
        <v>0.56100000000000005</v>
      </c>
      <c r="D118" s="54" t="s">
        <v>246</v>
      </c>
    </row>
    <row r="119" spans="2:4" x14ac:dyDescent="0.2">
      <c r="B119" t="s">
        <v>257</v>
      </c>
      <c r="C119" s="69">
        <v>0.83299999999999996</v>
      </c>
      <c r="D119" s="54" t="s">
        <v>183</v>
      </c>
    </row>
    <row r="120" spans="2:4" x14ac:dyDescent="0.2">
      <c r="B120" t="s">
        <v>258</v>
      </c>
      <c r="C120" s="69">
        <v>0.77300000000000002</v>
      </c>
      <c r="D120" s="54" t="s">
        <v>259</v>
      </c>
    </row>
    <row r="121" spans="2:4" x14ac:dyDescent="0.2">
      <c r="B121" t="s">
        <v>260</v>
      </c>
      <c r="C121" s="69">
        <v>0.70899999999999996</v>
      </c>
      <c r="D121" s="54" t="s">
        <v>261</v>
      </c>
    </row>
    <row r="122" spans="2:4" x14ac:dyDescent="0.2">
      <c r="B122" t="s">
        <v>262</v>
      </c>
      <c r="C122" s="69">
        <v>1.3320000000000001</v>
      </c>
      <c r="D122" s="54" t="s">
        <v>263</v>
      </c>
    </row>
    <row r="123" spans="2:4" x14ac:dyDescent="0.2">
      <c r="B123" t="s">
        <v>255</v>
      </c>
      <c r="C123" s="69">
        <v>1.304</v>
      </c>
      <c r="D123" s="54" t="s">
        <v>147</v>
      </c>
    </row>
    <row r="124" spans="2:4" x14ac:dyDescent="0.2">
      <c r="B124" t="s">
        <v>264</v>
      </c>
      <c r="C124" s="69">
        <v>1.2490000000000001</v>
      </c>
      <c r="D124" s="54" t="s">
        <v>132</v>
      </c>
    </row>
    <row r="125" spans="2:4" x14ac:dyDescent="0.2">
      <c r="B125" t="s">
        <v>265</v>
      </c>
      <c r="C125" s="69">
        <v>1.25</v>
      </c>
      <c r="D125" s="54" t="s">
        <v>132</v>
      </c>
    </row>
    <row r="126" spans="2:4" x14ac:dyDescent="0.2">
      <c r="B126" t="s">
        <v>266</v>
      </c>
      <c r="C126" s="69">
        <v>0.76900000000000002</v>
      </c>
      <c r="D126" s="54">
        <v>360</v>
      </c>
    </row>
    <row r="127" spans="2:4" x14ac:dyDescent="0.2">
      <c r="B127" t="s">
        <v>267</v>
      </c>
      <c r="C127" s="69">
        <v>0.90300000000000002</v>
      </c>
      <c r="D127" s="54" t="s">
        <v>268</v>
      </c>
    </row>
    <row r="128" spans="2:4" x14ac:dyDescent="0.2">
      <c r="B128" t="s">
        <v>269</v>
      </c>
      <c r="C128" s="69">
        <v>0.72699999999999998</v>
      </c>
      <c r="D128" s="54" t="s">
        <v>270</v>
      </c>
    </row>
    <row r="129" spans="2:4" x14ac:dyDescent="0.2">
      <c r="B129" t="s">
        <v>271</v>
      </c>
      <c r="C129" s="69">
        <v>0.64500000000000002</v>
      </c>
      <c r="D129" s="54" t="s">
        <v>272</v>
      </c>
    </row>
    <row r="130" spans="2:4" x14ac:dyDescent="0.2">
      <c r="B130" t="s">
        <v>273</v>
      </c>
      <c r="C130" s="69">
        <v>1.0009999999999999</v>
      </c>
      <c r="D130" s="54" t="s">
        <v>274</v>
      </c>
    </row>
    <row r="131" spans="2:4" x14ac:dyDescent="0.2">
      <c r="B131" t="s">
        <v>275</v>
      </c>
      <c r="C131" s="69">
        <v>1.0009999999999999</v>
      </c>
      <c r="D131" s="54" t="s">
        <v>274</v>
      </c>
    </row>
    <row r="132" spans="2:4" x14ac:dyDescent="0.2">
      <c r="B132" t="s">
        <v>276</v>
      </c>
      <c r="C132" s="69">
        <v>1</v>
      </c>
      <c r="D132" s="54" t="s">
        <v>277</v>
      </c>
    </row>
    <row r="133" spans="2:4" x14ac:dyDescent="0.2">
      <c r="B133" t="s">
        <v>276</v>
      </c>
      <c r="C133" s="69">
        <v>1</v>
      </c>
      <c r="D133" s="54" t="s">
        <v>278</v>
      </c>
    </row>
    <row r="134" spans="2:4" x14ac:dyDescent="0.2">
      <c r="B134" t="s">
        <v>276</v>
      </c>
      <c r="C134" s="69">
        <v>0.86199999999999999</v>
      </c>
      <c r="D134" s="54" t="s">
        <v>278</v>
      </c>
    </row>
    <row r="135" spans="2:4" x14ac:dyDescent="0.2">
      <c r="B135" t="s">
        <v>279</v>
      </c>
      <c r="C135" s="69">
        <v>1</v>
      </c>
      <c r="D135" s="54" t="s">
        <v>280</v>
      </c>
    </row>
    <row r="136" spans="2:4" x14ac:dyDescent="0.2">
      <c r="B136" t="s">
        <v>281</v>
      </c>
      <c r="C136" s="69">
        <v>1.44</v>
      </c>
      <c r="D136" s="54" t="s">
        <v>282</v>
      </c>
    </row>
    <row r="137" spans="2:4" x14ac:dyDescent="0.2">
      <c r="B137" t="s">
        <v>283</v>
      </c>
      <c r="C137" s="69">
        <v>0.55500000000000005</v>
      </c>
      <c r="D137" s="54">
        <v>381</v>
      </c>
    </row>
    <row r="138" spans="2:4" x14ac:dyDescent="0.2">
      <c r="B138" t="s">
        <v>284</v>
      </c>
      <c r="C138" s="69">
        <v>0.629</v>
      </c>
      <c r="D138" s="54">
        <v>280</v>
      </c>
    </row>
    <row r="139" spans="2:4" x14ac:dyDescent="0.2">
      <c r="B139" t="s">
        <v>285</v>
      </c>
      <c r="C139" s="69">
        <v>0.66300000000000003</v>
      </c>
      <c r="D139" s="54">
        <v>270</v>
      </c>
    </row>
    <row r="140" spans="2:4" x14ac:dyDescent="0.2">
      <c r="B140" t="s">
        <v>286</v>
      </c>
      <c r="C140" s="69">
        <v>1.75</v>
      </c>
      <c r="D140" s="54" t="s">
        <v>143</v>
      </c>
    </row>
    <row r="141" spans="2:4" x14ac:dyDescent="0.2">
      <c r="B141" t="s">
        <v>287</v>
      </c>
      <c r="C141" s="69">
        <v>0.58699999999999997</v>
      </c>
      <c r="D141" s="54" t="s">
        <v>183</v>
      </c>
    </row>
    <row r="142" spans="2:4" x14ac:dyDescent="0.2">
      <c r="B142" t="s">
        <v>131</v>
      </c>
      <c r="C142" s="69">
        <v>0.63300000000000001</v>
      </c>
      <c r="D142" s="54" t="s">
        <v>132</v>
      </c>
    </row>
    <row r="143" spans="2:4" x14ac:dyDescent="0.2">
      <c r="B143" t="s">
        <v>288</v>
      </c>
      <c r="C143" s="69">
        <v>0.68899999999999995</v>
      </c>
      <c r="D143" s="54" t="s">
        <v>289</v>
      </c>
    </row>
    <row r="144" spans="2:4" x14ac:dyDescent="0.2">
      <c r="B144" t="s">
        <v>290</v>
      </c>
      <c r="C144" s="69">
        <v>0.629</v>
      </c>
      <c r="D144" s="54" t="s">
        <v>132</v>
      </c>
    </row>
    <row r="145" spans="2:4" x14ac:dyDescent="0.2">
      <c r="B145" t="s">
        <v>291</v>
      </c>
      <c r="C145" s="69">
        <v>0.68200000000000005</v>
      </c>
      <c r="D145" s="54">
        <v>225</v>
      </c>
    </row>
    <row r="146" spans="2:4" x14ac:dyDescent="0.2">
      <c r="B146" t="s">
        <v>292</v>
      </c>
      <c r="C146" s="69">
        <v>0.61699999999999999</v>
      </c>
      <c r="D146" s="54" t="s">
        <v>293</v>
      </c>
    </row>
    <row r="147" spans="2:4" x14ac:dyDescent="0.2">
      <c r="B147" t="s">
        <v>294</v>
      </c>
      <c r="C147" s="69">
        <v>0.63300000000000001</v>
      </c>
      <c r="D147" s="54" t="s">
        <v>295</v>
      </c>
    </row>
    <row r="148" spans="2:4" x14ac:dyDescent="0.2">
      <c r="B148" t="s">
        <v>296</v>
      </c>
      <c r="C148" s="69">
        <v>0.66900000000000004</v>
      </c>
      <c r="D148" s="54">
        <v>235</v>
      </c>
    </row>
    <row r="149" spans="2:4" x14ac:dyDescent="0.2">
      <c r="B149" t="s">
        <v>297</v>
      </c>
      <c r="C149" s="69">
        <v>0.63300000000000001</v>
      </c>
      <c r="D149" s="54" t="s">
        <v>295</v>
      </c>
    </row>
    <row r="150" spans="2:4" x14ac:dyDescent="0.2">
      <c r="B150" t="s">
        <v>298</v>
      </c>
      <c r="C150" s="69">
        <v>0.63300000000000001</v>
      </c>
      <c r="D150" s="54" t="s">
        <v>299</v>
      </c>
    </row>
    <row r="151" spans="2:4" x14ac:dyDescent="0.2">
      <c r="B151" t="s">
        <v>300</v>
      </c>
      <c r="C151" s="69">
        <v>0.66900000000000004</v>
      </c>
      <c r="D151" s="54" t="s">
        <v>301</v>
      </c>
    </row>
    <row r="152" spans="2:4" x14ac:dyDescent="0.2">
      <c r="B152" t="s">
        <v>302</v>
      </c>
      <c r="C152" s="69">
        <v>0.65</v>
      </c>
      <c r="D152" s="54" t="s">
        <v>303</v>
      </c>
    </row>
    <row r="153" spans="2:4" x14ac:dyDescent="0.2">
      <c r="B153" t="s">
        <v>304</v>
      </c>
      <c r="C153" s="69">
        <v>0.54700000000000004</v>
      </c>
      <c r="D153" s="54">
        <v>410</v>
      </c>
    </row>
    <row r="154" spans="2:4" x14ac:dyDescent="0.2">
      <c r="B154" t="s">
        <v>305</v>
      </c>
      <c r="C154" s="69">
        <v>0.61080000000000001</v>
      </c>
      <c r="D154" s="54" t="s">
        <v>306</v>
      </c>
    </row>
    <row r="155" spans="2:4" x14ac:dyDescent="0.2">
      <c r="B155" t="s">
        <v>307</v>
      </c>
      <c r="C155" s="69">
        <v>0.56840000000000002</v>
      </c>
      <c r="D155" s="54">
        <v>388</v>
      </c>
    </row>
    <row r="156" spans="2:4" x14ac:dyDescent="0.2">
      <c r="B156" t="s">
        <v>308</v>
      </c>
      <c r="C156" s="69">
        <v>0.57699999999999996</v>
      </c>
      <c r="D156" s="54" t="s">
        <v>184</v>
      </c>
    </row>
    <row r="157" spans="2:4" x14ac:dyDescent="0.2">
      <c r="B157" t="s">
        <v>309</v>
      </c>
      <c r="C157" s="69">
        <v>0.56559999999999999</v>
      </c>
      <c r="D157" s="54">
        <v>420</v>
      </c>
    </row>
    <row r="158" spans="2:4" x14ac:dyDescent="0.2">
      <c r="B158" t="s">
        <v>291</v>
      </c>
      <c r="C158" s="69">
        <v>0.59950000000000003</v>
      </c>
      <c r="D158" s="54" t="s">
        <v>310</v>
      </c>
    </row>
    <row r="159" spans="2:4" x14ac:dyDescent="0.2">
      <c r="B159" t="s">
        <v>294</v>
      </c>
      <c r="C159" s="69">
        <v>0.53380000000000005</v>
      </c>
      <c r="D159" s="54" t="s">
        <v>311</v>
      </c>
    </row>
    <row r="160" spans="2:4" x14ac:dyDescent="0.2">
      <c r="B160" t="s">
        <v>312</v>
      </c>
      <c r="C160" s="69">
        <v>0.61470000000000002</v>
      </c>
      <c r="D160" s="54" t="s">
        <v>183</v>
      </c>
    </row>
    <row r="161" spans="2:4" x14ac:dyDescent="0.2">
      <c r="B161" t="s">
        <v>296</v>
      </c>
      <c r="C161" s="69">
        <v>0.54400000000000004</v>
      </c>
      <c r="D161" s="54" t="s">
        <v>164</v>
      </c>
    </row>
    <row r="162" spans="2:4" x14ac:dyDescent="0.2">
      <c r="B162" t="s">
        <v>313</v>
      </c>
      <c r="C162" s="69">
        <v>0.67100000000000004</v>
      </c>
      <c r="D162" s="54" t="s">
        <v>314</v>
      </c>
    </row>
    <row r="163" spans="2:4" x14ac:dyDescent="0.2">
      <c r="B163" t="s">
        <v>315</v>
      </c>
      <c r="C163" s="69">
        <v>0.5423</v>
      </c>
      <c r="D163" s="54" t="s">
        <v>316</v>
      </c>
    </row>
    <row r="164" spans="2:4" x14ac:dyDescent="0.2">
      <c r="B164" t="s">
        <v>317</v>
      </c>
      <c r="C164" s="69">
        <v>1.5369999999999999</v>
      </c>
      <c r="D164" s="54" t="s">
        <v>318</v>
      </c>
    </row>
    <row r="165" spans="2:4" x14ac:dyDescent="0.2">
      <c r="B165" t="s">
        <v>317</v>
      </c>
      <c r="C165" s="69">
        <v>1.8451</v>
      </c>
      <c r="D165" s="54" t="s">
        <v>319</v>
      </c>
    </row>
    <row r="166" spans="2:4" x14ac:dyDescent="0.2">
      <c r="B166" t="s">
        <v>320</v>
      </c>
      <c r="C166" s="69">
        <v>1.5649999999999999</v>
      </c>
      <c r="D166" s="54" t="s">
        <v>321</v>
      </c>
    </row>
    <row r="167" spans="2:4" x14ac:dyDescent="0.2">
      <c r="B167" t="s">
        <v>322</v>
      </c>
      <c r="C167" s="69">
        <v>1.4394</v>
      </c>
      <c r="D167" s="54" t="s">
        <v>323</v>
      </c>
    </row>
    <row r="168" spans="2:4" x14ac:dyDescent="0.2">
      <c r="B168" t="s">
        <v>324</v>
      </c>
      <c r="C168" s="69">
        <v>3.3439999999999999</v>
      </c>
      <c r="D168" s="54" t="s">
        <v>325</v>
      </c>
    </row>
    <row r="169" spans="2:4" x14ac:dyDescent="0.2">
      <c r="B169" t="s">
        <v>326</v>
      </c>
      <c r="C169" s="69">
        <v>2.5</v>
      </c>
      <c r="D169" s="54">
        <v>120</v>
      </c>
    </row>
    <row r="170" spans="2:4" x14ac:dyDescent="0.2">
      <c r="B170">
        <v>3003</v>
      </c>
      <c r="C170" s="69">
        <v>4.9855</v>
      </c>
      <c r="D170" s="54">
        <v>28</v>
      </c>
    </row>
    <row r="171" spans="2:4" x14ac:dyDescent="0.2">
      <c r="B171">
        <v>5000</v>
      </c>
      <c r="C171" s="69">
        <v>3.3359999999999999</v>
      </c>
      <c r="D171" s="54">
        <v>60</v>
      </c>
    </row>
    <row r="172" spans="2:4" x14ac:dyDescent="0.2">
      <c r="B172" t="s">
        <v>327</v>
      </c>
      <c r="C172" s="69">
        <v>3.6875</v>
      </c>
      <c r="D172" s="54">
        <v>65</v>
      </c>
    </row>
    <row r="173" spans="2:4" x14ac:dyDescent="0.2">
      <c r="B173" t="s">
        <v>328</v>
      </c>
      <c r="C173" s="69">
        <v>3.3439999999999999</v>
      </c>
      <c r="D173" s="54">
        <v>95</v>
      </c>
    </row>
    <row r="174" spans="2:4" x14ac:dyDescent="0.2">
      <c r="B174" t="s">
        <v>329</v>
      </c>
      <c r="C174" s="69">
        <v>3.3239999999999998</v>
      </c>
      <c r="D174" s="54" t="s">
        <v>330</v>
      </c>
    </row>
    <row r="175" spans="2:4" x14ac:dyDescent="0.2">
      <c r="B175" t="s">
        <v>331</v>
      </c>
      <c r="C175" s="69">
        <v>2</v>
      </c>
      <c r="D175" s="54">
        <v>150</v>
      </c>
    </row>
    <row r="176" spans="2:4" x14ac:dyDescent="0.2">
      <c r="B176" t="s">
        <v>332</v>
      </c>
      <c r="C176" s="69">
        <v>1.6666000000000001</v>
      </c>
    </row>
    <row r="177" spans="2:4" x14ac:dyDescent="0.2">
      <c r="B177" t="s">
        <v>333</v>
      </c>
      <c r="C177" s="69">
        <v>2.5099999999999998</v>
      </c>
    </row>
    <row r="178" spans="2:4" x14ac:dyDescent="0.2">
      <c r="B178" t="s">
        <v>334</v>
      </c>
      <c r="C178" s="69">
        <v>3.3548</v>
      </c>
      <c r="D178" s="54" t="s">
        <v>335</v>
      </c>
    </row>
    <row r="179" spans="2:4" x14ac:dyDescent="0.2">
      <c r="B179" t="s">
        <v>336</v>
      </c>
      <c r="C179" s="69">
        <v>3.3239999999999998</v>
      </c>
      <c r="D179" s="54" t="s">
        <v>337</v>
      </c>
    </row>
    <row r="180" spans="2:4" x14ac:dyDescent="0.2">
      <c r="B180" t="s">
        <v>338</v>
      </c>
      <c r="C180" s="69">
        <v>3.29</v>
      </c>
      <c r="D180" s="54" t="s">
        <v>339</v>
      </c>
    </row>
    <row r="181" spans="2:4" x14ac:dyDescent="0.2">
      <c r="B181" t="s">
        <v>340</v>
      </c>
      <c r="C181" s="69">
        <v>3.3448000000000002</v>
      </c>
      <c r="D181" s="54" t="s">
        <v>325</v>
      </c>
    </row>
    <row r="182" spans="2:4" x14ac:dyDescent="0.2">
      <c r="B182" t="s">
        <v>341</v>
      </c>
      <c r="C182" s="69">
        <v>9.0701000000000001</v>
      </c>
      <c r="D182" s="54">
        <v>65</v>
      </c>
    </row>
    <row r="183" spans="2:4" x14ac:dyDescent="0.2">
      <c r="B183" t="s">
        <v>342</v>
      </c>
      <c r="C183" s="69">
        <v>3.9868000000000001</v>
      </c>
      <c r="D183" s="54">
        <v>100</v>
      </c>
    </row>
    <row r="184" spans="2:4" x14ac:dyDescent="0.2">
      <c r="B184" t="s">
        <v>343</v>
      </c>
      <c r="C184" s="69">
        <v>2.0106999999999999</v>
      </c>
      <c r="D184" s="54" t="s">
        <v>344</v>
      </c>
    </row>
    <row r="185" spans="2:4" x14ac:dyDescent="0.2">
      <c r="B185" t="s">
        <v>345</v>
      </c>
      <c r="C185" s="69">
        <v>1.7339</v>
      </c>
      <c r="D185" s="54">
        <v>95</v>
      </c>
    </row>
    <row r="186" spans="2:4" x14ac:dyDescent="0.2">
      <c r="B186" t="s">
        <v>346</v>
      </c>
      <c r="C186" s="69">
        <v>1.65</v>
      </c>
      <c r="D186" s="54">
        <v>150</v>
      </c>
    </row>
    <row r="187" spans="2:4" x14ac:dyDescent="0.2">
      <c r="B187" t="s">
        <v>346</v>
      </c>
      <c r="C187" s="69">
        <v>3.0144000000000002</v>
      </c>
      <c r="D187" s="54">
        <v>60</v>
      </c>
    </row>
    <row r="188" spans="2:4" x14ac:dyDescent="0.2">
      <c r="B188" t="s">
        <v>347</v>
      </c>
      <c r="C188" s="69">
        <v>1.1949000000000001</v>
      </c>
      <c r="D188" s="54">
        <v>225</v>
      </c>
    </row>
    <row r="189" spans="2:4" x14ac:dyDescent="0.2">
      <c r="B189" t="s">
        <v>348</v>
      </c>
      <c r="C189" s="69">
        <v>2.5499999999999998</v>
      </c>
      <c r="D189" s="54">
        <v>80</v>
      </c>
    </row>
    <row r="190" spans="2:4" x14ac:dyDescent="0.2">
      <c r="B190" t="s">
        <v>349</v>
      </c>
      <c r="C190" s="69">
        <v>2.1362999999999999</v>
      </c>
      <c r="D190" s="54">
        <v>105</v>
      </c>
    </row>
    <row r="191" spans="2:4" x14ac:dyDescent="0.2">
      <c r="B191" t="s">
        <v>350</v>
      </c>
      <c r="C191" s="69">
        <v>2.5499999999999998</v>
      </c>
      <c r="D191" s="54">
        <v>65</v>
      </c>
    </row>
    <row r="192" spans="2:4" x14ac:dyDescent="0.2">
      <c r="B192" t="s">
        <v>351</v>
      </c>
      <c r="C192" s="69">
        <v>1.375</v>
      </c>
      <c r="D192" s="54">
        <v>190</v>
      </c>
    </row>
    <row r="193" spans="2:4" x14ac:dyDescent="0.2">
      <c r="B193" t="s">
        <v>352</v>
      </c>
      <c r="C193" s="69">
        <v>2</v>
      </c>
      <c r="D193" s="54">
        <v>42</v>
      </c>
    </row>
    <row r="194" spans="2:4" x14ac:dyDescent="0.2">
      <c r="B194" t="s">
        <v>353</v>
      </c>
      <c r="C194" s="69">
        <v>3.3311999999999999</v>
      </c>
      <c r="D194" s="54">
        <v>60</v>
      </c>
    </row>
    <row r="195" spans="2:4" x14ac:dyDescent="0.2">
      <c r="B195" t="s">
        <v>354</v>
      </c>
      <c r="C195" s="69">
        <v>1.2049000000000001</v>
      </c>
      <c r="D195" s="54">
        <v>120</v>
      </c>
    </row>
    <row r="196" spans="2:4" x14ac:dyDescent="0.2">
      <c r="B196" t="s">
        <v>354</v>
      </c>
      <c r="C196" s="69">
        <v>1.6661999999999999</v>
      </c>
      <c r="D196" s="54">
        <v>80</v>
      </c>
    </row>
    <row r="197" spans="2:4" x14ac:dyDescent="0.2">
      <c r="B197" t="s">
        <v>355</v>
      </c>
      <c r="C197" s="69">
        <v>0.76939999999999997</v>
      </c>
      <c r="D197" s="54" t="s">
        <v>356</v>
      </c>
    </row>
    <row r="198" spans="2:4" x14ac:dyDescent="0.2">
      <c r="B198" t="s">
        <v>357</v>
      </c>
      <c r="C198" s="69">
        <v>0.76959999999999995</v>
      </c>
      <c r="D198" s="54" t="s">
        <v>358</v>
      </c>
    </row>
    <row r="199" spans="2:4" x14ac:dyDescent="0.2">
      <c r="B199" t="s">
        <v>359</v>
      </c>
      <c r="C199" s="69">
        <v>0.9093</v>
      </c>
      <c r="D199" s="54" t="s">
        <v>360</v>
      </c>
    </row>
    <row r="200" spans="2:4" x14ac:dyDescent="0.2">
      <c r="B200" t="s">
        <v>361</v>
      </c>
      <c r="C200" s="69">
        <v>1.1355999999999999</v>
      </c>
      <c r="D200" s="54" t="s">
        <v>362</v>
      </c>
    </row>
    <row r="201" spans="2:4" x14ac:dyDescent="0.2">
      <c r="B201" t="s">
        <v>363</v>
      </c>
      <c r="C201" s="69">
        <v>0.9093</v>
      </c>
      <c r="D201" s="54">
        <v>275</v>
      </c>
    </row>
    <row r="202" spans="2:4" x14ac:dyDescent="0.2">
      <c r="B202" t="s">
        <v>364</v>
      </c>
      <c r="C202" s="69">
        <v>0.77769999999999995</v>
      </c>
      <c r="D202" s="54" t="s">
        <v>360</v>
      </c>
    </row>
    <row r="203" spans="2:4" x14ac:dyDescent="0.2">
      <c r="B203" t="s">
        <v>365</v>
      </c>
      <c r="C203" s="69">
        <v>0.69079999999999997</v>
      </c>
      <c r="D203" s="54" t="s">
        <v>366</v>
      </c>
    </row>
    <row r="204" spans="2:4" x14ac:dyDescent="0.2">
      <c r="B204" t="s">
        <v>367</v>
      </c>
      <c r="C204" s="69">
        <v>0.90849999999999997</v>
      </c>
      <c r="D204" s="54" t="s">
        <v>368</v>
      </c>
    </row>
    <row r="205" spans="2:4" x14ac:dyDescent="0.2">
      <c r="B205" t="s">
        <v>369</v>
      </c>
      <c r="C205" s="69">
        <v>1.7537</v>
      </c>
      <c r="D205" s="54" t="s">
        <v>370</v>
      </c>
    </row>
    <row r="206" spans="2:4" x14ac:dyDescent="0.2">
      <c r="B206" t="s">
        <v>371</v>
      </c>
      <c r="C206" s="69">
        <v>0.95799999999999996</v>
      </c>
      <c r="D206" s="54" t="s">
        <v>372</v>
      </c>
    </row>
    <row r="207" spans="2:4" x14ac:dyDescent="0.2">
      <c r="B207" t="s">
        <v>373</v>
      </c>
      <c r="C207" s="69">
        <v>0.83350000000000002</v>
      </c>
      <c r="D207" s="54" t="s">
        <v>374</v>
      </c>
    </row>
    <row r="208" spans="2:4" x14ac:dyDescent="0.2">
      <c r="B208" t="s">
        <v>375</v>
      </c>
      <c r="C208" s="69">
        <v>0.79549999999999998</v>
      </c>
      <c r="D208" s="54" t="s">
        <v>376</v>
      </c>
    </row>
    <row r="209" spans="2:4" x14ac:dyDescent="0.2">
      <c r="B209" t="s">
        <v>377</v>
      </c>
      <c r="C209" s="69">
        <v>0.71419999999999995</v>
      </c>
      <c r="D209" s="54" t="s">
        <v>378</v>
      </c>
    </row>
    <row r="210" spans="2:4" x14ac:dyDescent="0.2">
      <c r="B210" t="s">
        <v>379</v>
      </c>
      <c r="C210" s="69">
        <v>1.7789999999999999</v>
      </c>
      <c r="D210" s="54" t="s">
        <v>380</v>
      </c>
    </row>
    <row r="211" spans="2:4" x14ac:dyDescent="0.2">
      <c r="B211" t="s">
        <v>381</v>
      </c>
      <c r="C211" s="69">
        <v>0.97260000000000002</v>
      </c>
      <c r="D211" s="54" t="s">
        <v>382</v>
      </c>
    </row>
    <row r="212" spans="2:4" x14ac:dyDescent="0.2">
      <c r="B212" t="s">
        <v>383</v>
      </c>
      <c r="C212" s="69">
        <v>0.625</v>
      </c>
      <c r="D212" s="54" t="s">
        <v>130</v>
      </c>
    </row>
    <row r="213" spans="2:4" x14ac:dyDescent="0.2">
      <c r="B213" t="s">
        <v>384</v>
      </c>
      <c r="C213" s="69">
        <v>0.54610000000000003</v>
      </c>
      <c r="D213" s="54" t="s">
        <v>301</v>
      </c>
    </row>
    <row r="214" spans="2:4" x14ac:dyDescent="0.2">
      <c r="B214" t="s">
        <v>385</v>
      </c>
      <c r="C214" s="69">
        <v>0.6522</v>
      </c>
      <c r="D214" s="54" t="s">
        <v>303</v>
      </c>
    </row>
    <row r="215" spans="2:4" x14ac:dyDescent="0.2">
      <c r="B215" t="s">
        <v>386</v>
      </c>
      <c r="C215" s="69">
        <v>0.99399999999999999</v>
      </c>
      <c r="D215" s="54" t="s">
        <v>387</v>
      </c>
    </row>
    <row r="216" spans="2:4" ht="12.6" customHeight="1" x14ac:dyDescent="0.2">
      <c r="B216" t="s">
        <v>388</v>
      </c>
      <c r="C216" s="69">
        <v>0.3881</v>
      </c>
      <c r="D216" s="54">
        <v>345</v>
      </c>
    </row>
    <row r="217" spans="2:4" x14ac:dyDescent="0.2">
      <c r="B217" t="s">
        <v>389</v>
      </c>
      <c r="C217" s="69">
        <v>0.49359999999999998</v>
      </c>
      <c r="D217" s="54">
        <v>207</v>
      </c>
    </row>
    <row r="218" spans="2:4" x14ac:dyDescent="0.2">
      <c r="B218" t="s">
        <v>390</v>
      </c>
      <c r="C218" s="69">
        <v>0.625</v>
      </c>
      <c r="D218" s="54">
        <v>180</v>
      </c>
    </row>
    <row r="219" spans="2:4" x14ac:dyDescent="0.2">
      <c r="B219" t="s">
        <v>391</v>
      </c>
      <c r="C219" s="69">
        <v>0.625</v>
      </c>
      <c r="D219" s="54">
        <v>180</v>
      </c>
    </row>
    <row r="220" spans="2:4" x14ac:dyDescent="0.2">
      <c r="B220" t="s">
        <v>392</v>
      </c>
      <c r="C220" s="69">
        <v>0.4642</v>
      </c>
      <c r="D220" s="54">
        <v>238</v>
      </c>
    </row>
    <row r="221" spans="2:4" x14ac:dyDescent="0.2">
      <c r="B221" t="s">
        <v>393</v>
      </c>
      <c r="C221" s="69">
        <v>0.62460000000000004</v>
      </c>
      <c r="D221" s="54">
        <v>180</v>
      </c>
    </row>
    <row r="222" spans="2:4" x14ac:dyDescent="0.2">
      <c r="B222" t="s">
        <v>394</v>
      </c>
      <c r="C222" s="69">
        <v>0.41620000000000001</v>
      </c>
      <c r="D222" s="54">
        <v>277</v>
      </c>
    </row>
    <row r="223" spans="2:4" x14ac:dyDescent="0.2">
      <c r="B223" t="s">
        <v>395</v>
      </c>
      <c r="C223" s="69">
        <v>0.41410000000000002</v>
      </c>
      <c r="D223" s="54">
        <v>300</v>
      </c>
    </row>
    <row r="224" spans="2:4" x14ac:dyDescent="0.2">
      <c r="B224" t="s">
        <v>396</v>
      </c>
      <c r="C224" s="69">
        <v>10</v>
      </c>
      <c r="D224" s="54">
        <v>1</v>
      </c>
    </row>
    <row r="225" spans="2:4" x14ac:dyDescent="0.2">
      <c r="B225" t="s">
        <v>397</v>
      </c>
      <c r="C225" s="69">
        <v>10</v>
      </c>
      <c r="D225" s="54">
        <v>1</v>
      </c>
    </row>
    <row r="226" spans="2:4" ht="12.6" customHeight="1" x14ac:dyDescent="0.2">
      <c r="B226" t="s">
        <v>398</v>
      </c>
      <c r="C226" s="69">
        <v>10</v>
      </c>
      <c r="D226" s="54">
        <v>1</v>
      </c>
    </row>
    <row r="227" spans="2:4" x14ac:dyDescent="0.2">
      <c r="B227" t="s">
        <v>399</v>
      </c>
      <c r="C227" s="69">
        <v>10</v>
      </c>
      <c r="D227" s="54">
        <v>1</v>
      </c>
    </row>
    <row r="228" spans="2:4" x14ac:dyDescent="0.2">
      <c r="B228" t="s">
        <v>400</v>
      </c>
      <c r="C228" s="69">
        <v>10</v>
      </c>
      <c r="D228" s="54">
        <v>1</v>
      </c>
    </row>
    <row r="229" spans="2:4" x14ac:dyDescent="0.2">
      <c r="B229" t="s">
        <v>401</v>
      </c>
      <c r="C229" s="69">
        <v>10</v>
      </c>
      <c r="D229" s="54">
        <v>1</v>
      </c>
    </row>
    <row r="230" spans="2:4" x14ac:dyDescent="0.2">
      <c r="B230" t="s">
        <v>402</v>
      </c>
      <c r="C230" s="69">
        <v>10</v>
      </c>
      <c r="D230" s="54">
        <v>1</v>
      </c>
    </row>
    <row r="231" spans="2:4" x14ac:dyDescent="0.2">
      <c r="B231" t="s">
        <v>403</v>
      </c>
      <c r="C231" s="69">
        <v>10</v>
      </c>
      <c r="D231" s="54">
        <v>1</v>
      </c>
    </row>
    <row r="232" spans="2:4" x14ac:dyDescent="0.2">
      <c r="B232" t="s">
        <v>404</v>
      </c>
      <c r="C232" s="69">
        <v>10</v>
      </c>
      <c r="D232" s="54">
        <v>1</v>
      </c>
    </row>
    <row r="233" spans="2:4" x14ac:dyDescent="0.2">
      <c r="B233" t="s">
        <v>405</v>
      </c>
      <c r="C233" s="69">
        <v>10</v>
      </c>
      <c r="D233" s="54">
        <v>1</v>
      </c>
    </row>
    <row r="234" spans="2:4" ht="12.6" customHeight="1" x14ac:dyDescent="0.2">
      <c r="B234" t="s">
        <v>406</v>
      </c>
      <c r="C234" s="69">
        <v>10</v>
      </c>
      <c r="D234" s="54">
        <v>1</v>
      </c>
    </row>
    <row r="235" spans="2:4" ht="12.6" customHeight="1" x14ac:dyDescent="0.2">
      <c r="B235" t="s">
        <v>407</v>
      </c>
      <c r="C235" s="69">
        <v>10</v>
      </c>
      <c r="D235" s="54">
        <v>1</v>
      </c>
    </row>
    <row r="236" spans="2:4" ht="12.6" customHeight="1" x14ac:dyDescent="0.2">
      <c r="B236" t="s">
        <v>408</v>
      </c>
      <c r="C236" s="69">
        <v>10</v>
      </c>
      <c r="D236" s="54">
        <v>1</v>
      </c>
    </row>
    <row r="237" spans="2:4" ht="12.6" customHeight="1" x14ac:dyDescent="0.2">
      <c r="B237" t="s">
        <v>113</v>
      </c>
      <c r="C237" s="69">
        <v>10</v>
      </c>
      <c r="D237" s="54">
        <v>1</v>
      </c>
    </row>
    <row r="238" spans="2:4" ht="12.6" customHeight="1" x14ac:dyDescent="0.2">
      <c r="B238" t="s">
        <v>409</v>
      </c>
      <c r="C238" s="69">
        <v>10</v>
      </c>
      <c r="D238" s="54">
        <v>1</v>
      </c>
    </row>
    <row r="239" spans="2:4" x14ac:dyDescent="0.2">
      <c r="B239" t="s">
        <v>410</v>
      </c>
      <c r="C239" s="69">
        <v>10</v>
      </c>
      <c r="D239" s="54">
        <v>1</v>
      </c>
    </row>
    <row r="240" spans="2:4" x14ac:dyDescent="0.2">
      <c r="B240" t="s">
        <v>411</v>
      </c>
      <c r="C240" s="69">
        <v>10</v>
      </c>
      <c r="D240" s="54">
        <v>1</v>
      </c>
    </row>
    <row r="241" spans="2:4" x14ac:dyDescent="0.2">
      <c r="B241" t="s">
        <v>412</v>
      </c>
      <c r="C241" s="69">
        <v>10</v>
      </c>
      <c r="D241" s="54">
        <v>1</v>
      </c>
    </row>
    <row r="242" spans="2:4" x14ac:dyDescent="0.2">
      <c r="B242" t="s">
        <v>413</v>
      </c>
      <c r="C242" s="69">
        <v>10</v>
      </c>
      <c r="D242" s="54">
        <v>1</v>
      </c>
    </row>
    <row r="243" spans="2:4" x14ac:dyDescent="0.2">
      <c r="B243" t="s">
        <v>414</v>
      </c>
      <c r="C243" s="69">
        <v>10</v>
      </c>
      <c r="D243" s="54">
        <v>1</v>
      </c>
    </row>
    <row r="244" spans="2:4" x14ac:dyDescent="0.2">
      <c r="D244" s="54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2020-07-26 ODrive</vt:lpstr>
      <vt:lpstr>2020-07-21 10 Amps</vt:lpstr>
      <vt:lpstr>2020-07-21 20 Amps</vt:lpstr>
      <vt:lpstr>2020-07-21 43 Amps</vt:lpstr>
      <vt:lpstr>Measured K Factors</vt:lpstr>
      <vt:lpstr>NYCCNC K Factors</vt:lpstr>
      <vt:lpstr>'2020-07-21 10 Amps'!Print_Area</vt:lpstr>
      <vt:lpstr>'2020-07-21 20 Amps'!Print_Area</vt:lpstr>
      <vt:lpstr>'2020-07-21 43 Amps'!Print_Area</vt:lpstr>
      <vt:lpstr>'2020-07-26 ODrive'!Print_Area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Mackelburg</dc:creator>
  <cp:lastModifiedBy>Gerald</cp:lastModifiedBy>
  <dcterms:created xsi:type="dcterms:W3CDTF">2020-07-22T15:27:24Z</dcterms:created>
  <dcterms:modified xsi:type="dcterms:W3CDTF">2020-07-26T19:16:45Z</dcterms:modified>
</cp:coreProperties>
</file>